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activeTab="1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коэффициент'!$A$1:$M$39</definedName>
    <definedName name="_xlnm.Print_Area" localSheetId="0">'Норматив затрат'!$A$1:$J$148</definedName>
  </definedNames>
  <calcPr calcId="124519"/>
</workbook>
</file>

<file path=xl/calcChain.xml><?xml version="1.0" encoding="utf-8"?>
<calcChain xmlns="http://schemas.openxmlformats.org/spreadsheetml/2006/main">
  <c r="H48" i="2"/>
  <c r="L148" i="1"/>
  <c r="L82"/>
  <c r="B19"/>
  <c r="H73"/>
  <c r="Q40" l="1"/>
  <c r="L131"/>
  <c r="L122"/>
  <c r="I47" i="2" l="1"/>
  <c r="H32"/>
  <c r="D64" i="1"/>
  <c r="E64" s="1"/>
  <c r="D56"/>
  <c r="E56" s="1"/>
  <c r="H65"/>
  <c r="G73" s="1"/>
  <c r="L25"/>
  <c r="E131" l="1"/>
  <c r="E139"/>
  <c r="G30"/>
  <c r="G31" l="1"/>
  <c r="L31" s="1"/>
  <c r="G32"/>
  <c r="L32" s="1"/>
  <c r="G33"/>
  <c r="L33" s="1"/>
  <c r="G34"/>
  <c r="L34" s="1"/>
  <c r="G35"/>
  <c r="L35" s="1"/>
  <c r="G36"/>
  <c r="L36" s="1"/>
  <c r="G37"/>
  <c r="L37" s="1"/>
  <c r="G38"/>
  <c r="L38" s="1"/>
  <c r="G39"/>
  <c r="G29"/>
  <c r="L29" s="1"/>
  <c r="G28"/>
  <c r="L28" s="1"/>
  <c r="L123"/>
  <c r="M123" s="1"/>
  <c r="M122"/>
  <c r="L39"/>
  <c r="L30"/>
  <c r="H46" i="2"/>
  <c r="I46" s="1"/>
  <c r="L40" i="1" l="1"/>
  <c r="H43" i="2" s="1"/>
  <c r="L124" i="1"/>
  <c r="M40" l="1"/>
  <c r="N40" s="1"/>
  <c r="H44" i="2"/>
  <c r="H42" s="1"/>
  <c r="H28" l="1"/>
  <c r="E122" i="1"/>
  <c r="K22" i="2" l="1"/>
  <c r="H49" i="1" l="1"/>
  <c r="E73" s="1"/>
  <c r="D34" l="1"/>
  <c r="E34" s="1"/>
  <c r="H34" s="1"/>
  <c r="D35"/>
  <c r="E35" s="1"/>
  <c r="H35" s="1"/>
  <c r="D36"/>
  <c r="E36" s="1"/>
  <c r="H36" s="1"/>
  <c r="D37"/>
  <c r="E37" s="1"/>
  <c r="H37" s="1"/>
  <c r="D38"/>
  <c r="E38" s="1"/>
  <c r="H38" s="1"/>
  <c r="D39"/>
  <c r="E39" s="1"/>
  <c r="H39" s="1"/>
  <c r="D33"/>
  <c r="I16" i="2"/>
  <c r="H16" l="1"/>
  <c r="J16" s="1"/>
  <c r="E123" i="1" l="1"/>
  <c r="E114"/>
  <c r="E106"/>
  <c r="E98"/>
  <c r="E90"/>
  <c r="H57"/>
  <c r="F73" s="1"/>
  <c r="D48"/>
  <c r="E48" s="1"/>
  <c r="E82" l="1"/>
  <c r="E33" l="1"/>
  <c r="H33" s="1"/>
  <c r="D32"/>
  <c r="E32" s="1"/>
  <c r="H32" s="1"/>
  <c r="D31"/>
  <c r="E31" s="1"/>
  <c r="H31" s="1"/>
  <c r="D30"/>
  <c r="E30" s="1"/>
  <c r="H30" s="1"/>
  <c r="D29"/>
  <c r="E29" s="1"/>
  <c r="H29" s="1"/>
  <c r="D28"/>
  <c r="E28" s="1"/>
  <c r="H28" l="1"/>
  <c r="E41"/>
  <c r="B20" s="1"/>
  <c r="H40"/>
  <c r="F139" l="1"/>
  <c r="G139" s="1"/>
  <c r="I139" s="1"/>
  <c r="I140" s="1"/>
  <c r="I148" s="1"/>
  <c r="F131"/>
  <c r="G131" s="1"/>
  <c r="I131" s="1"/>
  <c r="I132" s="1"/>
  <c r="H148" s="1"/>
  <c r="D73"/>
  <c r="F90"/>
  <c r="G90" s="1"/>
  <c r="I90" s="1"/>
  <c r="F114"/>
  <c r="G114" s="1"/>
  <c r="I114" s="1"/>
  <c r="I115" s="1"/>
  <c r="F148" s="1"/>
  <c r="F98"/>
  <c r="G98" s="1"/>
  <c r="I98" s="1"/>
  <c r="I99" s="1"/>
  <c r="D148" s="1"/>
  <c r="F106"/>
  <c r="G106" s="1"/>
  <c r="I106" s="1"/>
  <c r="I107" s="1"/>
  <c r="E148" s="1"/>
  <c r="F122"/>
  <c r="G122" s="1"/>
  <c r="F82"/>
  <c r="G82" s="1"/>
  <c r="I82" s="1"/>
  <c r="F123"/>
  <c r="G123" s="1"/>
  <c r="B7" i="2" l="1"/>
  <c r="E16"/>
  <c r="I83" i="1"/>
  <c r="B148" s="1"/>
  <c r="I123"/>
  <c r="I91"/>
  <c r="C148" s="1"/>
  <c r="G16" i="2" s="1"/>
  <c r="I122" i="1"/>
  <c r="F16" i="2" l="1"/>
  <c r="K16" s="1"/>
  <c r="L16" s="1"/>
  <c r="I124" i="1"/>
  <c r="G148" s="1"/>
  <c r="J148" s="1"/>
  <c r="C7" i="2" l="1"/>
  <c r="D7" s="1"/>
  <c r="D16" s="1"/>
  <c r="F28" l="1"/>
  <c r="M16"/>
  <c r="I28" s="1"/>
  <c r="J28" l="1"/>
  <c r="H30" l="1"/>
  <c r="H38" s="1"/>
  <c r="M37" s="1"/>
  <c r="O35" l="1"/>
</calcChain>
</file>

<file path=xl/sharedStrings.xml><?xml version="1.0" encoding="utf-8"?>
<sst xmlns="http://schemas.openxmlformats.org/spreadsheetml/2006/main" count="302" uniqueCount="149">
  <si>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</si>
  <si>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</si>
  <si>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</si>
  <si>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</si>
  <si>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</si>
  <si>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</si>
  <si>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</si>
  <si>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</si>
  <si>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</si>
  <si>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</si>
  <si>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</si>
  <si>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</si>
  <si>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</si>
  <si>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</si>
  <si>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</si>
  <si>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</si>
  <si>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</si>
  <si>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</si>
  <si>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</si>
  <si>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</si>
  <si>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</si>
  <si>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</si>
  <si>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</si>
  <si>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</si>
  <si>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</si>
  <si>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</si>
  <si>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</si>
  <si>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</si>
  <si>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</si>
  <si>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</si>
  <si>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</si>
  <si>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</si>
  <si>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</si>
  <si>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</si>
  <si>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</si>
  <si>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</si>
  <si>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</si>
  <si>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</si>
  <si>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</si>
  <si>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</si>
  <si>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</si>
  <si>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</si>
  <si>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</si>
  <si>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Ккал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</si>
  <si>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</si>
  <si>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</si>
  <si>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</si>
  <si>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</si>
  <si>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</si>
  <si>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</si>
  <si>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</si>
  <si>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</si>
  <si>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</si>
  <si>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</si>
  <si>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</si>
  <si>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</si>
  <si>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</si>
  <si>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</si>
  <si>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</si>
  <si>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</si>
  <si>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</si>
  <si>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</si>
  <si>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</si>
  <si>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</si>
  <si>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</si>
  <si>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</si>
  <si>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</si>
  <si>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</si>
  <si>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</si>
  <si>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</si>
  <si>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</si>
  <si>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</si>
  <si>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</si>
  <si>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</si>
  <si>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</si>
  <si>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</si>
  <si>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</si>
  <si>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</si>
  <si>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</si>
  <si>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</si>
  <si>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</si>
  <si>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</si>
  <si>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</si>
  <si>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</si>
  <si>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</si>
  <si>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</si>
  <si>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</si>
  <si>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</si>
  <si>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</si>
  <si>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</si>
  <si>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</si>
  <si>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</si>
  <si>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</si>
  <si>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</si>
  <si>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</si>
  <si>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</si>
  <si>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</si>
  <si>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</si>
  <si>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</si>
  <si>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</si>
  <si>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</si>
  <si>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</si>
  <si>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Администратор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</si>
  <si>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</si>
  <si>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</si>
  <si>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</si>
  <si>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</si>
  <si>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</si>
  <si>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</si>
  <si>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</si>
  <si>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</si>
  <si>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Министр
культуры и туризма
Пензенской области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</si>
  <si>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</si>
  <si>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</si>
  <si>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</si>
  <si>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</si>
  <si>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</si>
  <si>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</si>
  <si>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</si>
  <si>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</si>
  <si>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</si>
  <si>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</si>
  <si>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Электроенергия (10%)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</si>
  <si>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</si>
  <si>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</si>
  <si>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</si>
  <si>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Государственное бюджетное учреждение культуры «Пензенская областная картинная галерея им. К.А. Савицкого»</t>
  </si>
  <si>
    <t>Публичный показ музейных предметов, музейных коллекций</t>
  </si>
  <si>
    <t>Ученый секретарь</t>
  </si>
  <si>
    <t>Главный хранитель фондов</t>
  </si>
  <si>
    <t>Хранитель музейных предметов</t>
  </si>
  <si>
    <t>Специалист по учету музейных предметов II категории</t>
  </si>
  <si>
    <t>Заведующий отделом</t>
  </si>
  <si>
    <t>Методист</t>
  </si>
  <si>
    <t>Ведущий специалист</t>
  </si>
  <si>
    <t>Специалист</t>
  </si>
  <si>
    <t xml:space="preserve">Художник </t>
  </si>
  <si>
    <t>Художник (по квоте инвалидов)</t>
  </si>
  <si>
    <t>Заведующий филиалом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</si>
  <si>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</si>
  <si>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Административно -управленческий персонал</t>
  </si>
  <si>
    <t>Вспомогательный персонал</t>
  </si>
  <si>
    <t xml:space="preserve">Услуги охраны </t>
  </si>
  <si>
    <t>усл.ед.</t>
  </si>
  <si>
    <r>
      <t>«</t>
    </r>
    <r>
      <rPr>
        <u/>
        <sz val="12"/>
        <color theme="1"/>
        <rFont val="Times New Roman"/>
        <family val="1"/>
        <charset val="204"/>
      </rPr>
      <t>29</t>
    </r>
    <r>
      <rPr>
        <sz val="12"/>
        <color theme="1"/>
        <rFont val="Times New Roman"/>
        <family val="1"/>
        <charset val="204"/>
      </rPr>
      <t xml:space="preserve">»  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  20</t>
    </r>
    <r>
      <rPr>
        <u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 года</t>
    </r>
  </si>
  <si>
    <t>общее полезное время использования имущественного комплекса (247 рабочих дней в году (5 дневная неделя, 2 выходной в неделю) 8 часовой рабочий день;</t>
  </si>
  <si>
    <t>число посетителей за отчетный год;</t>
  </si>
  <si>
    <t>002И</t>
  </si>
  <si>
    <t xml:space="preserve"> С учетом всех форм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</si>
</sst>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5" borderId="7" xfId="0" applyFont="1" applyFill="1" applyBorder="1" applyAlignment="1">
      <alignment wrapText="1"/>
    </xf>
    <xf numFmtId="3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4.wmf"/><Relationship Id="rId7" Type="http://schemas.openxmlformats.org/officeDocument/2006/relationships/image" Target="../media/image22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1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90</xdr:row>
      <xdr:rowOff>87842</xdr:rowOff>
    </xdr:from>
    <xdr:to>
      <xdr:col>7</xdr:col>
      <xdr:colOff>806450</xdr:colOff>
      <xdr:row>90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102</xdr:row>
      <xdr:rowOff>876300</xdr:rowOff>
    </xdr:from>
    <xdr:to>
      <xdr:col>7</xdr:col>
      <xdr:colOff>904875</xdr:colOff>
      <xdr:row>102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4158" y="13592173"/>
          <a:ext cx="4093369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13" Type="http://schemas.openxmlformats.org/officeDocument/2006/relationships/oleObject" Target="../embeddings/oleObject38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32.bin"/><Relationship Id="rId12" Type="http://schemas.openxmlformats.org/officeDocument/2006/relationships/oleObject" Target="../embeddings/oleObject37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11" Type="http://schemas.openxmlformats.org/officeDocument/2006/relationships/oleObject" Target="../embeddings/oleObject36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8"/>
  <sheetViews>
    <sheetView view="pageBreakPreview" topLeftCell="A104" zoomScale="80" zoomScaleSheetLayoutView="80" workbookViewId="0">
      <selection activeCell="A117" sqref="A117:XFD117"/>
    </sheetView>
  </sheetViews>
  <sheetFormatPr defaultRowHeight="15.7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9.140625" style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I1" s="1" t="s">
        <v>106</v>
      </c>
    </row>
    <row r="2" spans="1:12" ht="47.25">
      <c r="I2" s="1" t="s">
        <v>111</v>
      </c>
    </row>
    <row r="4" spans="1:12">
      <c r="I4" s="121"/>
      <c r="J4" s="1" t="s">
        <v>107</v>
      </c>
    </row>
    <row r="6" spans="1:12" ht="15.75" customHeight="1">
      <c r="H6" s="180" t="s">
        <v>144</v>
      </c>
      <c r="I6" s="180"/>
      <c r="J6" s="180"/>
    </row>
    <row r="7" spans="1:12" hidden="1"/>
    <row r="8" spans="1:12">
      <c r="A8" s="207" t="s">
        <v>126</v>
      </c>
      <c r="B8" s="207"/>
      <c r="C8" s="207"/>
      <c r="D8" s="207"/>
      <c r="E8" s="207"/>
      <c r="F8" s="207"/>
      <c r="G8" s="207"/>
      <c r="H8" s="207"/>
      <c r="I8" s="207"/>
      <c r="J8" s="2"/>
      <c r="K8" s="2"/>
      <c r="L8" s="2"/>
    </row>
    <row r="9" spans="1:12">
      <c r="A9" s="206" t="s">
        <v>127</v>
      </c>
      <c r="B9" s="206"/>
      <c r="C9" s="206"/>
      <c r="D9" s="206"/>
      <c r="E9" s="206"/>
      <c r="F9" s="206"/>
      <c r="G9" s="206"/>
      <c r="H9" s="206"/>
      <c r="I9" s="206"/>
      <c r="J9" s="4"/>
      <c r="K9" s="4"/>
      <c r="L9" s="4"/>
    </row>
    <row r="10" spans="1:12">
      <c r="A10" s="205" t="s">
        <v>0</v>
      </c>
      <c r="B10" s="205"/>
      <c r="C10" s="205"/>
      <c r="D10" s="205"/>
      <c r="E10" s="205"/>
      <c r="F10" s="205"/>
      <c r="G10" s="205"/>
      <c r="H10" s="205"/>
      <c r="I10" s="205"/>
      <c r="J10" s="3"/>
      <c r="K10" s="3"/>
      <c r="L10" s="3"/>
    </row>
    <row r="11" spans="1:12">
      <c r="C11" s="208"/>
      <c r="D11" s="208"/>
      <c r="E11" s="208"/>
      <c r="F11" s="208"/>
      <c r="G11" s="208"/>
      <c r="H11" s="208"/>
    </row>
    <row r="12" spans="1:12">
      <c r="A12" s="204" t="s">
        <v>14</v>
      </c>
      <c r="B12" s="204"/>
      <c r="C12" s="204"/>
      <c r="D12" s="204"/>
      <c r="E12" s="204"/>
      <c r="F12" s="204"/>
      <c r="G12" s="204"/>
      <c r="H12" s="204"/>
      <c r="I12" s="204"/>
    </row>
    <row r="14" spans="1:12">
      <c r="A14" s="184" t="s">
        <v>15</v>
      </c>
      <c r="B14" s="184"/>
      <c r="C14" s="184"/>
      <c r="D14" s="184"/>
      <c r="E14" s="184"/>
      <c r="F14" s="184"/>
      <c r="G14" s="184"/>
      <c r="H14" s="184"/>
      <c r="I14" s="184"/>
    </row>
    <row r="16" spans="1:12">
      <c r="B16" s="166">
        <v>301300</v>
      </c>
      <c r="C16" s="201" t="s">
        <v>146</v>
      </c>
      <c r="D16" s="201"/>
      <c r="E16" s="201"/>
      <c r="F16" s="201"/>
      <c r="G16" s="201"/>
      <c r="H16" s="201"/>
      <c r="I16" s="201"/>
    </row>
    <row r="17" spans="1:13" ht="32.25" customHeight="1">
      <c r="B17" s="151">
        <v>27056</v>
      </c>
      <c r="C17" s="202" t="s">
        <v>139</v>
      </c>
      <c r="D17" s="202"/>
      <c r="E17" s="202"/>
      <c r="F17" s="202"/>
      <c r="G17" s="202"/>
      <c r="H17" s="202"/>
      <c r="I17" s="202"/>
      <c r="L17" s="39"/>
    </row>
    <row r="18" spans="1:13" ht="32.25" customHeight="1">
      <c r="B18" s="151">
        <v>27056</v>
      </c>
      <c r="C18" s="202" t="s">
        <v>94</v>
      </c>
      <c r="D18" s="202"/>
      <c r="E18" s="202"/>
      <c r="F18" s="202"/>
      <c r="G18" s="202"/>
      <c r="H18" s="202"/>
      <c r="I18" s="202"/>
      <c r="L18" s="39"/>
    </row>
    <row r="19" spans="1:13" ht="32.25" customHeight="1">
      <c r="B19" s="144">
        <f>SUM(C28:C39)</f>
        <v>45310</v>
      </c>
      <c r="C19" s="202" t="s">
        <v>145</v>
      </c>
      <c r="D19" s="202"/>
      <c r="E19" s="202"/>
      <c r="F19" s="202"/>
      <c r="G19" s="202"/>
      <c r="H19" s="202"/>
      <c r="I19" s="202"/>
      <c r="L19" s="109"/>
    </row>
    <row r="20" spans="1:13" ht="31.5" customHeight="1">
      <c r="B20" s="100">
        <f>E41</f>
        <v>0.15038167938931299</v>
      </c>
      <c r="C20" s="202" t="s">
        <v>101</v>
      </c>
      <c r="D20" s="202"/>
      <c r="E20" s="202"/>
      <c r="F20" s="202"/>
      <c r="G20" s="202"/>
      <c r="H20" s="202"/>
      <c r="I20" s="202"/>
      <c r="L20" s="111"/>
      <c r="M20" s="111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204" t="s">
        <v>29</v>
      </c>
      <c r="B22" s="204"/>
      <c r="C22" s="204"/>
      <c r="D22" s="204"/>
      <c r="E22" s="204"/>
      <c r="F22" s="204"/>
      <c r="G22" s="204"/>
      <c r="H22" s="204"/>
      <c r="I22" s="204"/>
    </row>
    <row r="23" spans="1:13">
      <c r="A23" s="203" t="s">
        <v>16</v>
      </c>
      <c r="B23" s="203"/>
      <c r="C23" s="203"/>
      <c r="D23" s="203"/>
      <c r="E23" s="203"/>
      <c r="F23" s="203"/>
      <c r="G23" s="203"/>
      <c r="H23" s="203"/>
      <c r="I23" s="203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63.75" customHeight="1" thickBot="1">
      <c r="A25" s="12" t="s">
        <v>1</v>
      </c>
      <c r="B25" s="128" t="s">
        <v>105</v>
      </c>
      <c r="C25" s="13" t="s">
        <v>2</v>
      </c>
      <c r="D25" s="13" t="s">
        <v>3</v>
      </c>
      <c r="E25" s="196" t="s">
        <v>4</v>
      </c>
      <c r="F25" s="196"/>
      <c r="G25" s="13" t="s">
        <v>5</v>
      </c>
      <c r="H25" s="13" t="s">
        <v>6</v>
      </c>
      <c r="I25" s="15" t="s">
        <v>7</v>
      </c>
      <c r="L25" s="111">
        <f>SUM(C28:C39)</f>
        <v>45310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197" t="s">
        <v>18</v>
      </c>
      <c r="F26" s="197"/>
      <c r="G26" s="17">
        <v>6</v>
      </c>
      <c r="H26" s="17" t="s">
        <v>8</v>
      </c>
      <c r="I26" s="18">
        <v>8</v>
      </c>
    </row>
    <row r="27" spans="1:13" ht="16.5" thickBot="1">
      <c r="A27" s="198" t="s">
        <v>20</v>
      </c>
      <c r="B27" s="199"/>
      <c r="C27" s="199"/>
      <c r="D27" s="199"/>
      <c r="E27" s="199"/>
      <c r="F27" s="199"/>
      <c r="G27" s="199"/>
      <c r="H27" s="199"/>
      <c r="I27" s="200"/>
    </row>
    <row r="28" spans="1:13" ht="15.75" customHeight="1">
      <c r="A28" s="136">
        <v>1</v>
      </c>
      <c r="B28" s="165" t="s">
        <v>128</v>
      </c>
      <c r="C28" s="101">
        <v>1970</v>
      </c>
      <c r="D28" s="28">
        <f>B16</f>
        <v>301300</v>
      </c>
      <c r="E28" s="194">
        <f>C28/D28</f>
        <v>6.538333886491869E-3</v>
      </c>
      <c r="F28" s="195"/>
      <c r="G28" s="138">
        <f>B$17*12*1.302/1970</f>
        <v>214.58017461928935</v>
      </c>
      <c r="H28" s="108">
        <f>E28*G28</f>
        <v>1.4029968270826421</v>
      </c>
      <c r="I28" s="188" t="s">
        <v>112</v>
      </c>
      <c r="L28" s="31">
        <f>C28*G28</f>
        <v>422722.94400000002</v>
      </c>
    </row>
    <row r="29" spans="1:13">
      <c r="A29" s="137">
        <v>2</v>
      </c>
      <c r="B29" s="165" t="s">
        <v>129</v>
      </c>
      <c r="C29" s="102">
        <v>3940</v>
      </c>
      <c r="D29" s="29">
        <f>B16</f>
        <v>301300</v>
      </c>
      <c r="E29" s="185">
        <f t="shared" ref="E29:E33" si="0">C29/D29</f>
        <v>1.3076667772983738E-2</v>
      </c>
      <c r="F29" s="186"/>
      <c r="G29" s="20">
        <f t="shared" ref="G29:G39" si="1">B$17*12*1.302/1970</f>
        <v>214.58017461928935</v>
      </c>
      <c r="H29" s="91">
        <f t="shared" ref="H29:H30" si="2">E29*G29</f>
        <v>2.8059936541652841</v>
      </c>
      <c r="I29" s="189"/>
      <c r="L29" s="31">
        <f t="shared" ref="L29:L39" si="3">C29*G29</f>
        <v>845445.88800000004</v>
      </c>
    </row>
    <row r="30" spans="1:13">
      <c r="A30" s="137">
        <v>3</v>
      </c>
      <c r="B30" s="165" t="s">
        <v>130</v>
      </c>
      <c r="C30" s="102">
        <v>1970</v>
      </c>
      <c r="D30" s="29">
        <f>B16</f>
        <v>301300</v>
      </c>
      <c r="E30" s="185">
        <f>C30/D30</f>
        <v>6.538333886491869E-3</v>
      </c>
      <c r="F30" s="186"/>
      <c r="G30" s="20">
        <f>B$17*12*1.302/1970</f>
        <v>214.58017461928935</v>
      </c>
      <c r="H30" s="91">
        <f t="shared" si="2"/>
        <v>1.4029968270826421</v>
      </c>
      <c r="I30" s="189"/>
      <c r="L30" s="31">
        <f t="shared" si="3"/>
        <v>422722.94400000002</v>
      </c>
    </row>
    <row r="31" spans="1:13" ht="30">
      <c r="A31" s="137">
        <v>4</v>
      </c>
      <c r="B31" s="165" t="s">
        <v>131</v>
      </c>
      <c r="C31" s="102">
        <v>1970</v>
      </c>
      <c r="D31" s="29">
        <f>B16</f>
        <v>301300</v>
      </c>
      <c r="E31" s="185">
        <f t="shared" si="0"/>
        <v>6.538333886491869E-3</v>
      </c>
      <c r="F31" s="186"/>
      <c r="G31" s="20">
        <f t="shared" si="1"/>
        <v>214.58017461928935</v>
      </c>
      <c r="H31" s="91">
        <f t="shared" ref="H31:H39" si="4">E31*G31</f>
        <v>1.4029968270826421</v>
      </c>
      <c r="I31" s="189"/>
      <c r="L31" s="31">
        <f t="shared" si="3"/>
        <v>422722.94400000002</v>
      </c>
    </row>
    <row r="32" spans="1:13">
      <c r="A32" s="137">
        <v>5</v>
      </c>
      <c r="B32" s="165" t="s">
        <v>132</v>
      </c>
      <c r="C32" s="102">
        <v>7880</v>
      </c>
      <c r="D32" s="29">
        <f>B16</f>
        <v>301300</v>
      </c>
      <c r="E32" s="185">
        <f t="shared" si="0"/>
        <v>2.6153335545967476E-2</v>
      </c>
      <c r="F32" s="186"/>
      <c r="G32" s="20">
        <f t="shared" si="1"/>
        <v>214.58017461928935</v>
      </c>
      <c r="H32" s="91">
        <f t="shared" si="4"/>
        <v>5.6119873083305682</v>
      </c>
      <c r="I32" s="189"/>
      <c r="L32" s="31">
        <f t="shared" si="3"/>
        <v>1690891.7760000001</v>
      </c>
    </row>
    <row r="33" spans="1:17">
      <c r="A33" s="137">
        <v>6</v>
      </c>
      <c r="B33" s="165" t="s">
        <v>133</v>
      </c>
      <c r="C33" s="102">
        <v>13790</v>
      </c>
      <c r="D33" s="29">
        <f>B$16</f>
        <v>301300</v>
      </c>
      <c r="E33" s="185">
        <f t="shared" si="0"/>
        <v>4.5768337205443078E-2</v>
      </c>
      <c r="F33" s="186"/>
      <c r="G33" s="20">
        <f t="shared" si="1"/>
        <v>214.58017461928935</v>
      </c>
      <c r="H33" s="91">
        <f t="shared" si="4"/>
        <v>9.8209777895784942</v>
      </c>
      <c r="I33" s="189"/>
      <c r="L33" s="31">
        <f t="shared" si="3"/>
        <v>2959060.608</v>
      </c>
    </row>
    <row r="34" spans="1:17">
      <c r="A34" s="137">
        <v>7</v>
      </c>
      <c r="B34" s="165" t="s">
        <v>134</v>
      </c>
      <c r="C34" s="102">
        <v>1970</v>
      </c>
      <c r="D34" s="29">
        <f t="shared" ref="D34:D39" si="5">B$16</f>
        <v>301300</v>
      </c>
      <c r="E34" s="185">
        <f t="shared" ref="E34:E35" si="6">C34/D34</f>
        <v>6.538333886491869E-3</v>
      </c>
      <c r="F34" s="186"/>
      <c r="G34" s="20">
        <f t="shared" si="1"/>
        <v>214.58017461928935</v>
      </c>
      <c r="H34" s="91">
        <f t="shared" si="4"/>
        <v>1.4029968270826421</v>
      </c>
      <c r="I34" s="189"/>
      <c r="L34" s="31">
        <f t="shared" si="3"/>
        <v>422722.94400000002</v>
      </c>
    </row>
    <row r="35" spans="1:17">
      <c r="A35" s="137">
        <v>8</v>
      </c>
      <c r="B35" s="165" t="s">
        <v>135</v>
      </c>
      <c r="C35" s="102">
        <v>1970</v>
      </c>
      <c r="D35" s="29">
        <f t="shared" si="5"/>
        <v>301300</v>
      </c>
      <c r="E35" s="185">
        <f t="shared" si="6"/>
        <v>6.538333886491869E-3</v>
      </c>
      <c r="F35" s="186"/>
      <c r="G35" s="20">
        <f t="shared" si="1"/>
        <v>214.58017461928935</v>
      </c>
      <c r="H35" s="91">
        <f t="shared" si="4"/>
        <v>1.4029968270826421</v>
      </c>
      <c r="I35" s="189"/>
      <c r="L35" s="31">
        <f t="shared" si="3"/>
        <v>422722.94400000002</v>
      </c>
    </row>
    <row r="36" spans="1:17">
      <c r="A36" s="137">
        <v>9</v>
      </c>
      <c r="B36" s="165" t="s">
        <v>136</v>
      </c>
      <c r="C36" s="102">
        <v>1970</v>
      </c>
      <c r="D36" s="29">
        <f t="shared" si="5"/>
        <v>301300</v>
      </c>
      <c r="E36" s="185">
        <f t="shared" ref="E36:E39" si="7">C36/D36</f>
        <v>6.538333886491869E-3</v>
      </c>
      <c r="F36" s="186"/>
      <c r="G36" s="20">
        <f t="shared" si="1"/>
        <v>214.58017461928935</v>
      </c>
      <c r="H36" s="91">
        <f t="shared" si="4"/>
        <v>1.4029968270826421</v>
      </c>
      <c r="I36" s="189"/>
      <c r="L36" s="31">
        <f t="shared" si="3"/>
        <v>422722.94400000002</v>
      </c>
    </row>
    <row r="37" spans="1:17">
      <c r="A37" s="137">
        <v>10</v>
      </c>
      <c r="B37" s="165" t="s">
        <v>137</v>
      </c>
      <c r="C37" s="102">
        <v>1970</v>
      </c>
      <c r="D37" s="29">
        <f t="shared" si="5"/>
        <v>301300</v>
      </c>
      <c r="E37" s="185">
        <f t="shared" si="7"/>
        <v>6.538333886491869E-3</v>
      </c>
      <c r="F37" s="186"/>
      <c r="G37" s="20">
        <f t="shared" si="1"/>
        <v>214.58017461928935</v>
      </c>
      <c r="H37" s="91">
        <f t="shared" si="4"/>
        <v>1.4029968270826421</v>
      </c>
      <c r="I37" s="189"/>
      <c r="L37" s="31">
        <f t="shared" si="3"/>
        <v>422722.94400000002</v>
      </c>
    </row>
    <row r="38" spans="1:17">
      <c r="A38" s="137">
        <v>11</v>
      </c>
      <c r="B38" s="165" t="s">
        <v>138</v>
      </c>
      <c r="C38" s="102">
        <v>3940</v>
      </c>
      <c r="D38" s="29">
        <f t="shared" si="5"/>
        <v>301300</v>
      </c>
      <c r="E38" s="185">
        <f t="shared" si="7"/>
        <v>1.3076667772983738E-2</v>
      </c>
      <c r="F38" s="186"/>
      <c r="G38" s="20">
        <f t="shared" si="1"/>
        <v>214.58017461928935</v>
      </c>
      <c r="H38" s="91">
        <f t="shared" si="4"/>
        <v>2.8059936541652841</v>
      </c>
      <c r="I38" s="189"/>
      <c r="L38" s="31">
        <f t="shared" si="3"/>
        <v>845445.88800000004</v>
      </c>
    </row>
    <row r="39" spans="1:17">
      <c r="A39" s="137">
        <v>12</v>
      </c>
      <c r="B39" s="165" t="s">
        <v>102</v>
      </c>
      <c r="C39" s="102">
        <v>1970</v>
      </c>
      <c r="D39" s="29">
        <f t="shared" si="5"/>
        <v>301300</v>
      </c>
      <c r="E39" s="185">
        <f t="shared" si="7"/>
        <v>6.538333886491869E-3</v>
      </c>
      <c r="F39" s="186"/>
      <c r="G39" s="20">
        <f t="shared" si="1"/>
        <v>214.58017461928935</v>
      </c>
      <c r="H39" s="91">
        <f t="shared" si="4"/>
        <v>1.4029968270826421</v>
      </c>
      <c r="I39" s="189"/>
      <c r="L39" s="31">
        <f t="shared" si="3"/>
        <v>422722.94400000002</v>
      </c>
    </row>
    <row r="40" spans="1:17" ht="31.5" customHeight="1" thickBot="1">
      <c r="A40" s="192" t="s">
        <v>22</v>
      </c>
      <c r="B40" s="193"/>
      <c r="C40" s="193"/>
      <c r="D40" s="193"/>
      <c r="E40" s="193"/>
      <c r="F40" s="193"/>
      <c r="G40" s="107"/>
      <c r="H40" s="122">
        <f>SUM(H28:H39)</f>
        <v>32.268927022900769</v>
      </c>
      <c r="I40" s="190"/>
      <c r="L40" s="143">
        <f>SUM(L28:L39)</f>
        <v>9722627.7120000012</v>
      </c>
      <c r="M40" s="143">
        <f>L124</f>
        <v>21216772.287999999</v>
      </c>
      <c r="N40" s="143">
        <f>L40+M40</f>
        <v>30939400</v>
      </c>
      <c r="P40" s="31">
        <v>30939400</v>
      </c>
      <c r="Q40" s="31">
        <f>P40-N40</f>
        <v>0</v>
      </c>
    </row>
    <row r="41" spans="1:17" ht="36" customHeight="1" thickBot="1">
      <c r="A41" s="221" t="s">
        <v>19</v>
      </c>
      <c r="B41" s="222"/>
      <c r="C41" s="222"/>
      <c r="D41" s="223"/>
      <c r="E41" s="224">
        <f>SUM(E28:F39)</f>
        <v>0.15038167938931299</v>
      </c>
      <c r="F41" s="225"/>
      <c r="G41" s="225"/>
      <c r="H41" s="225"/>
      <c r="I41" s="191"/>
      <c r="L41" s="31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03" t="s">
        <v>17</v>
      </c>
      <c r="B43" s="203"/>
      <c r="C43" s="203"/>
      <c r="D43" s="203"/>
      <c r="E43" s="203"/>
      <c r="F43" s="203"/>
      <c r="G43" s="203"/>
      <c r="H43" s="203"/>
      <c r="I43" s="203"/>
    </row>
    <row r="44" spans="1:17" ht="16.5" thickBot="1"/>
    <row r="45" spans="1:17" ht="79.5" thickBot="1">
      <c r="A45" s="12" t="s">
        <v>1</v>
      </c>
      <c r="B45" s="14" t="s">
        <v>26</v>
      </c>
      <c r="C45" s="14" t="s">
        <v>9</v>
      </c>
      <c r="D45" s="14" t="s">
        <v>3</v>
      </c>
      <c r="E45" s="14" t="s">
        <v>10</v>
      </c>
      <c r="F45" s="14" t="s">
        <v>11</v>
      </c>
      <c r="G45" s="14" t="s">
        <v>12</v>
      </c>
      <c r="H45" s="14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18" t="s">
        <v>21</v>
      </c>
      <c r="B47" s="219"/>
      <c r="C47" s="219"/>
      <c r="D47" s="219"/>
      <c r="E47" s="219"/>
      <c r="F47" s="219"/>
      <c r="G47" s="219"/>
      <c r="H47" s="219"/>
      <c r="I47" s="220"/>
    </row>
    <row r="48" spans="1:17" ht="57" customHeight="1" thickBot="1">
      <c r="A48" s="26" t="s">
        <v>103</v>
      </c>
      <c r="B48" s="27" t="s">
        <v>103</v>
      </c>
      <c r="C48" s="102">
        <v>0</v>
      </c>
      <c r="D48" s="29">
        <f>B16</f>
        <v>301300</v>
      </c>
      <c r="E48" s="30">
        <f>C48/D48</f>
        <v>0</v>
      </c>
      <c r="F48" s="102">
        <v>0</v>
      </c>
      <c r="G48" s="103">
        <v>0</v>
      </c>
      <c r="H48" s="20">
        <v>0</v>
      </c>
      <c r="I48" s="226" t="s">
        <v>23</v>
      </c>
    </row>
    <row r="49" spans="1:9" ht="32.25" customHeight="1" thickBot="1">
      <c r="A49" s="174" t="s">
        <v>27</v>
      </c>
      <c r="B49" s="175"/>
      <c r="C49" s="175"/>
      <c r="D49" s="175"/>
      <c r="E49" s="175"/>
      <c r="F49" s="176"/>
      <c r="G49" s="21"/>
      <c r="H49" s="22">
        <f>SUM(H48)</f>
        <v>0</v>
      </c>
      <c r="I49" s="214"/>
    </row>
    <row r="50" spans="1:9" s="147" customFormat="1">
      <c r="A50" s="152"/>
      <c r="B50" s="152"/>
      <c r="C50" s="152"/>
      <c r="D50" s="152"/>
      <c r="E50" s="152"/>
      <c r="F50" s="152"/>
      <c r="G50" s="153"/>
      <c r="H50" s="154"/>
      <c r="I50" s="63"/>
    </row>
    <row r="51" spans="1:9">
      <c r="A51" s="184" t="s">
        <v>24</v>
      </c>
      <c r="B51" s="184"/>
      <c r="C51" s="184"/>
      <c r="D51" s="184"/>
      <c r="E51" s="184"/>
      <c r="F51" s="184"/>
      <c r="G51" s="184"/>
      <c r="H51" s="184"/>
      <c r="I51" s="184"/>
    </row>
    <row r="52" spans="1:9" ht="16.5" thickBot="1"/>
    <row r="53" spans="1:9" ht="79.5" thickBot="1">
      <c r="A53" s="12" t="s">
        <v>1</v>
      </c>
      <c r="B53" s="14" t="s">
        <v>26</v>
      </c>
      <c r="C53" s="14" t="s">
        <v>9</v>
      </c>
      <c r="D53" s="14" t="s">
        <v>3</v>
      </c>
      <c r="E53" s="14" t="s">
        <v>10</v>
      </c>
      <c r="F53" s="14" t="s">
        <v>11</v>
      </c>
      <c r="G53" s="14" t="s">
        <v>12</v>
      </c>
      <c r="H53" s="14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18" t="s">
        <v>25</v>
      </c>
      <c r="B55" s="219"/>
      <c r="C55" s="219"/>
      <c r="D55" s="219"/>
      <c r="E55" s="219"/>
      <c r="F55" s="219"/>
      <c r="G55" s="219"/>
      <c r="H55" s="219"/>
      <c r="I55" s="220"/>
    </row>
    <row r="56" spans="1:9" ht="57" customHeight="1" thickBot="1">
      <c r="A56" s="26" t="s">
        <v>103</v>
      </c>
      <c r="B56" s="27" t="s">
        <v>103</v>
      </c>
      <c r="C56" s="102">
        <v>0</v>
      </c>
      <c r="D56" s="29">
        <f>SUM(B16)</f>
        <v>301300</v>
      </c>
      <c r="E56" s="30">
        <f>C56/D56</f>
        <v>0</v>
      </c>
      <c r="F56" s="102">
        <v>0</v>
      </c>
      <c r="G56" s="103">
        <v>0</v>
      </c>
      <c r="H56" s="20">
        <v>0</v>
      </c>
      <c r="I56" s="213" t="s">
        <v>23</v>
      </c>
    </row>
    <row r="57" spans="1:9" ht="31.5" customHeight="1" thickBot="1">
      <c r="A57" s="174" t="s">
        <v>28</v>
      </c>
      <c r="B57" s="175"/>
      <c r="C57" s="175"/>
      <c r="D57" s="175"/>
      <c r="E57" s="175"/>
      <c r="F57" s="176"/>
      <c r="G57" s="21"/>
      <c r="H57" s="22">
        <f>SUM(H56:H56)</f>
        <v>0</v>
      </c>
      <c r="I57" s="214"/>
    </row>
    <row r="58" spans="1:9" s="147" customFormat="1">
      <c r="A58" s="152"/>
      <c r="B58" s="152"/>
      <c r="C58" s="152"/>
      <c r="D58" s="152"/>
      <c r="E58" s="152"/>
      <c r="F58" s="152"/>
      <c r="G58" s="153"/>
      <c r="H58" s="154"/>
      <c r="I58" s="63"/>
    </row>
    <row r="59" spans="1:9" s="147" customFormat="1" ht="33.75" customHeight="1">
      <c r="A59" s="187" t="s">
        <v>117</v>
      </c>
      <c r="B59" s="187"/>
      <c r="C59" s="187"/>
      <c r="D59" s="187"/>
      <c r="E59" s="187"/>
      <c r="F59" s="187"/>
      <c r="G59" s="187"/>
      <c r="H59" s="187"/>
      <c r="I59" s="187"/>
    </row>
    <row r="60" spans="1:9" s="147" customFormat="1" ht="16.5" thickBot="1"/>
    <row r="61" spans="1:9" s="147" customFormat="1" ht="79.5" thickBot="1">
      <c r="A61" s="12" t="s">
        <v>1</v>
      </c>
      <c r="B61" s="148" t="s">
        <v>26</v>
      </c>
      <c r="C61" s="148" t="s">
        <v>9</v>
      </c>
      <c r="D61" s="148" t="s">
        <v>3</v>
      </c>
      <c r="E61" s="148" t="s">
        <v>10</v>
      </c>
      <c r="F61" s="148" t="s">
        <v>11</v>
      </c>
      <c r="G61" s="148" t="s">
        <v>12</v>
      </c>
      <c r="H61" s="148" t="s">
        <v>6</v>
      </c>
      <c r="I61" s="15" t="s">
        <v>7</v>
      </c>
    </row>
    <row r="62" spans="1:9" s="147" customFormat="1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s="147" customFormat="1" ht="35.25" customHeight="1">
      <c r="A63" s="218" t="s">
        <v>118</v>
      </c>
      <c r="B63" s="219"/>
      <c r="C63" s="219"/>
      <c r="D63" s="219"/>
      <c r="E63" s="219"/>
      <c r="F63" s="219"/>
      <c r="G63" s="219"/>
      <c r="H63" s="219"/>
      <c r="I63" s="220"/>
    </row>
    <row r="64" spans="1:9" s="147" customFormat="1" ht="57" customHeight="1" thickBot="1">
      <c r="A64" s="26" t="s">
        <v>103</v>
      </c>
      <c r="B64" s="27" t="s">
        <v>103</v>
      </c>
      <c r="C64" s="102">
        <v>0</v>
      </c>
      <c r="D64" s="29">
        <f>SUM(B16)</f>
        <v>301300</v>
      </c>
      <c r="E64" s="30">
        <f>C64/D64</f>
        <v>0</v>
      </c>
      <c r="F64" s="102">
        <v>0</v>
      </c>
      <c r="G64" s="103">
        <v>0</v>
      </c>
      <c r="H64" s="20">
        <v>0</v>
      </c>
      <c r="I64" s="213" t="s">
        <v>23</v>
      </c>
    </row>
    <row r="65" spans="1:9" s="147" customFormat="1" ht="32.25" customHeight="1" thickBot="1">
      <c r="A65" s="174" t="s">
        <v>28</v>
      </c>
      <c r="B65" s="175"/>
      <c r="C65" s="175"/>
      <c r="D65" s="175"/>
      <c r="E65" s="175"/>
      <c r="F65" s="176"/>
      <c r="G65" s="21"/>
      <c r="H65" s="22">
        <f>SUM(H64:H64)</f>
        <v>0</v>
      </c>
      <c r="I65" s="214"/>
    </row>
    <row r="66" spans="1:9" s="147" customFormat="1">
      <c r="A66" s="152"/>
      <c r="B66" s="152"/>
      <c r="C66" s="152"/>
      <c r="D66" s="152"/>
      <c r="E66" s="152"/>
      <c r="F66" s="152"/>
      <c r="G66" s="153"/>
      <c r="H66" s="154"/>
      <c r="I66" s="63"/>
    </row>
    <row r="67" spans="1:9">
      <c r="A67" s="184" t="s">
        <v>116</v>
      </c>
      <c r="B67" s="184"/>
      <c r="C67" s="184"/>
      <c r="D67" s="184"/>
      <c r="E67" s="184"/>
      <c r="F67" s="184"/>
      <c r="G67" s="184"/>
      <c r="H67" s="184"/>
      <c r="I67" s="184"/>
    </row>
    <row r="69" spans="1:9">
      <c r="B69"/>
      <c r="C69" s="32"/>
      <c r="D69" s="167"/>
      <c r="E69" s="167"/>
      <c r="F69" s="167"/>
      <c r="G69" s="9"/>
      <c r="H69" s="31"/>
      <c r="I69" s="5"/>
    </row>
    <row r="70" spans="1:9" ht="16.5" thickBot="1">
      <c r="B70"/>
      <c r="C70" s="32"/>
      <c r="D70" s="31"/>
      <c r="E70" s="31"/>
      <c r="F70" s="31"/>
      <c r="H70" s="31"/>
      <c r="I70" s="54"/>
    </row>
    <row r="71" spans="1:9" ht="35.25" customHeight="1" thickBot="1">
      <c r="A71" s="65"/>
      <c r="B71" s="66"/>
      <c r="D71" s="215" t="s">
        <v>87</v>
      </c>
      <c r="E71" s="216"/>
      <c r="F71" s="216"/>
      <c r="G71" s="217"/>
      <c r="H71" s="68" t="s">
        <v>88</v>
      </c>
      <c r="I71" s="54"/>
    </row>
    <row r="72" spans="1:9" ht="35.25" customHeight="1">
      <c r="A72" s="65"/>
      <c r="B72" s="66"/>
      <c r="D72" s="158"/>
      <c r="E72" s="159"/>
      <c r="F72" s="160"/>
      <c r="G72" s="168"/>
      <c r="H72" s="156"/>
      <c r="I72" s="54"/>
    </row>
    <row r="73" spans="1:9" ht="16.5" thickBot="1">
      <c r="A73" s="63"/>
      <c r="B73" s="64"/>
      <c r="D73" s="89">
        <f>SUM(H40)</f>
        <v>32.268927022900769</v>
      </c>
      <c r="E73" s="90">
        <f>SUM(H49)</f>
        <v>0</v>
      </c>
      <c r="F73" s="155">
        <f>SUM(H57)</f>
        <v>0</v>
      </c>
      <c r="G73" s="169">
        <f>SUM(H65)</f>
        <v>0</v>
      </c>
      <c r="H73" s="157">
        <f>SUM(D73:G73)</f>
        <v>32.268927022900769</v>
      </c>
      <c r="I73" s="54"/>
    </row>
    <row r="74" spans="1:9">
      <c r="B74"/>
      <c r="C74" s="32"/>
      <c r="D74" s="31"/>
      <c r="E74" s="31"/>
      <c r="F74" s="31"/>
      <c r="H74" s="31"/>
      <c r="I74" s="54"/>
    </row>
    <row r="75" spans="1:9" ht="31.5" customHeight="1">
      <c r="A75" s="204" t="s">
        <v>30</v>
      </c>
      <c r="B75" s="204"/>
      <c r="C75" s="204"/>
      <c r="D75" s="204"/>
      <c r="E75" s="204"/>
      <c r="F75" s="204"/>
      <c r="G75" s="204"/>
      <c r="H75" s="204"/>
      <c r="I75" s="204"/>
    </row>
    <row r="77" spans="1:9">
      <c r="A77" s="209" t="s">
        <v>31</v>
      </c>
      <c r="B77" s="209"/>
      <c r="C77" s="209"/>
      <c r="D77" s="209"/>
      <c r="E77" s="209"/>
      <c r="F77" s="209"/>
      <c r="G77" s="209"/>
      <c r="H77" s="209"/>
      <c r="I77" s="209"/>
    </row>
    <row r="78" spans="1:9" ht="16.5" thickBot="1"/>
    <row r="79" spans="1:9" ht="113.25" customHeight="1">
      <c r="A79" s="33" t="s">
        <v>1</v>
      </c>
      <c r="B79" s="34" t="s">
        <v>32</v>
      </c>
      <c r="C79" s="34" t="s">
        <v>33</v>
      </c>
      <c r="D79" s="34" t="s">
        <v>34</v>
      </c>
      <c r="E79" s="34" t="s">
        <v>35</v>
      </c>
      <c r="F79" s="34" t="s">
        <v>36</v>
      </c>
      <c r="G79" s="34" t="s">
        <v>37</v>
      </c>
      <c r="H79" s="34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10" t="s">
        <v>42</v>
      </c>
      <c r="B81" s="211"/>
      <c r="C81" s="211"/>
      <c r="D81" s="211"/>
      <c r="E81" s="211"/>
      <c r="F81" s="211"/>
      <c r="G81" s="211"/>
      <c r="H81" s="211"/>
      <c r="I81" s="212"/>
    </row>
    <row r="82" spans="1:16" ht="16.5" thickBot="1">
      <c r="A82" s="6">
        <v>1</v>
      </c>
      <c r="B82" s="40" t="s">
        <v>44</v>
      </c>
      <c r="C82" s="7" t="s">
        <v>43</v>
      </c>
      <c r="D82" s="103">
        <v>400</v>
      </c>
      <c r="E82" s="19">
        <f>SUM(B19)</f>
        <v>45310</v>
      </c>
      <c r="F82" s="20">
        <f>SUM(B20)</f>
        <v>0.15038167938931299</v>
      </c>
      <c r="G82" s="7">
        <f t="shared" ref="G82" si="8">D82*F82/E82</f>
        <v>1.3275804845668769E-3</v>
      </c>
      <c r="H82" s="103">
        <v>1875</v>
      </c>
      <c r="I82" s="91">
        <f t="shared" ref="I82" si="9">G82*H82</f>
        <v>2.4892134085628941</v>
      </c>
      <c r="L82" s="130">
        <f>H82*D82</f>
        <v>750000</v>
      </c>
      <c r="M82" s="63"/>
      <c r="N82" s="63"/>
      <c r="O82" s="63"/>
      <c r="P82" s="63"/>
    </row>
    <row r="83" spans="1:16" ht="31.5" customHeight="1" thickBot="1">
      <c r="A83" s="174" t="s">
        <v>51</v>
      </c>
      <c r="B83" s="175"/>
      <c r="C83" s="175"/>
      <c r="D83" s="175"/>
      <c r="E83" s="175"/>
      <c r="F83" s="175"/>
      <c r="G83" s="176"/>
      <c r="H83" s="22"/>
      <c r="I83" s="92">
        <f>SUM(I82:I82)</f>
        <v>2.4892134085628941</v>
      </c>
      <c r="L83" s="130"/>
      <c r="M83" s="63"/>
      <c r="N83" s="63"/>
      <c r="O83" s="63"/>
      <c r="P83" s="63"/>
    </row>
    <row r="84" spans="1:16">
      <c r="L84" s="63"/>
      <c r="M84" s="63"/>
      <c r="N84" s="63"/>
      <c r="O84" s="63"/>
      <c r="P84" s="63"/>
    </row>
    <row r="85" spans="1:16">
      <c r="A85" s="184" t="s">
        <v>45</v>
      </c>
      <c r="B85" s="184"/>
      <c r="C85" s="184"/>
      <c r="D85" s="184"/>
      <c r="E85" s="184"/>
      <c r="F85" s="184"/>
      <c r="G85" s="184"/>
      <c r="H85" s="184"/>
      <c r="I85" s="184"/>
      <c r="L85" s="130"/>
      <c r="M85" s="63"/>
      <c r="N85" s="63"/>
      <c r="O85" s="63"/>
      <c r="P85" s="63"/>
    </row>
    <row r="86" spans="1:16" ht="16.5" thickBot="1"/>
    <row r="87" spans="1:16" ht="94.5">
      <c r="A87" s="33" t="s">
        <v>1</v>
      </c>
      <c r="B87" s="34" t="s">
        <v>32</v>
      </c>
      <c r="C87" s="34" t="s">
        <v>33</v>
      </c>
      <c r="D87" s="34" t="s">
        <v>34</v>
      </c>
      <c r="E87" s="34" t="s">
        <v>35</v>
      </c>
      <c r="F87" s="34" t="s">
        <v>36</v>
      </c>
      <c r="G87" s="34" t="s">
        <v>37</v>
      </c>
      <c r="H87" s="34" t="s">
        <v>38</v>
      </c>
      <c r="I87" s="35" t="s">
        <v>39</v>
      </c>
    </row>
    <row r="88" spans="1:16" ht="16.5" thickBot="1">
      <c r="A88" s="36">
        <v>1</v>
      </c>
      <c r="B88" s="37">
        <v>1</v>
      </c>
      <c r="C88" s="37">
        <v>2</v>
      </c>
      <c r="D88" s="37">
        <v>3</v>
      </c>
      <c r="E88" s="37">
        <v>4</v>
      </c>
      <c r="F88" s="37">
        <v>5</v>
      </c>
      <c r="G88" s="37" t="s">
        <v>40</v>
      </c>
      <c r="H88" s="37">
        <v>7</v>
      </c>
      <c r="I88" s="38" t="s">
        <v>41</v>
      </c>
    </row>
    <row r="89" spans="1:16">
      <c r="A89" s="181" t="s">
        <v>46</v>
      </c>
      <c r="B89" s="182"/>
      <c r="C89" s="182"/>
      <c r="D89" s="182"/>
      <c r="E89" s="182"/>
      <c r="F89" s="182"/>
      <c r="G89" s="182"/>
      <c r="H89" s="182"/>
      <c r="I89" s="183"/>
    </row>
    <row r="90" spans="1:16" ht="16.5" thickBot="1">
      <c r="A90" s="26" t="s">
        <v>103</v>
      </c>
      <c r="B90" s="113" t="s">
        <v>103</v>
      </c>
      <c r="C90" s="27" t="s">
        <v>103</v>
      </c>
      <c r="D90" s="103">
        <v>0</v>
      </c>
      <c r="E90" s="29">
        <f>SUM(B19)</f>
        <v>45310</v>
      </c>
      <c r="F90" s="126">
        <f>SUM(B20)</f>
        <v>0.15038167938931299</v>
      </c>
      <c r="G90" s="62">
        <f>D90*F90/E90</f>
        <v>0</v>
      </c>
      <c r="H90" s="103">
        <v>0</v>
      </c>
      <c r="I90" s="127">
        <f t="shared" ref="I90" si="10">G90*H90</f>
        <v>0</v>
      </c>
    </row>
    <row r="91" spans="1:16" ht="32.25" customHeight="1" thickBot="1">
      <c r="A91" s="174" t="s">
        <v>52</v>
      </c>
      <c r="B91" s="175"/>
      <c r="C91" s="175"/>
      <c r="D91" s="175"/>
      <c r="E91" s="175"/>
      <c r="F91" s="175"/>
      <c r="G91" s="176"/>
      <c r="H91" s="22"/>
      <c r="I91" s="92">
        <f>SUM(I90:I90)</f>
        <v>0</v>
      </c>
    </row>
    <row r="93" spans="1:16">
      <c r="A93" s="184" t="s">
        <v>47</v>
      </c>
      <c r="B93" s="184"/>
      <c r="C93" s="184"/>
      <c r="D93" s="184"/>
      <c r="E93" s="184"/>
      <c r="F93" s="184"/>
      <c r="G93" s="184"/>
      <c r="H93" s="184"/>
      <c r="I93" s="184"/>
    </row>
    <row r="94" spans="1:16" ht="16.5" thickBot="1"/>
    <row r="95" spans="1:16" ht="94.5">
      <c r="A95" s="33" t="s">
        <v>1</v>
      </c>
      <c r="B95" s="34" t="s">
        <v>32</v>
      </c>
      <c r="C95" s="34" t="s">
        <v>33</v>
      </c>
      <c r="D95" s="34" t="s">
        <v>34</v>
      </c>
      <c r="E95" s="34" t="s">
        <v>35</v>
      </c>
      <c r="F95" s="34" t="s">
        <v>36</v>
      </c>
      <c r="G95" s="34" t="s">
        <v>37</v>
      </c>
      <c r="H95" s="34" t="s">
        <v>38</v>
      </c>
      <c r="I95" s="35" t="s">
        <v>39</v>
      </c>
    </row>
    <row r="96" spans="1:16" ht="16.5" thickBot="1">
      <c r="A96" s="36">
        <v>1</v>
      </c>
      <c r="B96" s="37">
        <v>1</v>
      </c>
      <c r="C96" s="37">
        <v>2</v>
      </c>
      <c r="D96" s="37">
        <v>3</v>
      </c>
      <c r="E96" s="37">
        <v>4</v>
      </c>
      <c r="F96" s="37">
        <v>5</v>
      </c>
      <c r="G96" s="37" t="s">
        <v>40</v>
      </c>
      <c r="H96" s="37">
        <v>7</v>
      </c>
      <c r="I96" s="38" t="s">
        <v>41</v>
      </c>
    </row>
    <row r="97" spans="1:10">
      <c r="A97" s="181" t="s">
        <v>48</v>
      </c>
      <c r="B97" s="182"/>
      <c r="C97" s="182"/>
      <c r="D97" s="182"/>
      <c r="E97" s="182"/>
      <c r="F97" s="182"/>
      <c r="G97" s="182"/>
      <c r="H97" s="182"/>
      <c r="I97" s="183"/>
    </row>
    <row r="98" spans="1:10" ht="16.5" thickBot="1">
      <c r="A98" s="26" t="s">
        <v>103</v>
      </c>
      <c r="B98" s="113" t="s">
        <v>103</v>
      </c>
      <c r="C98" s="27" t="s">
        <v>103</v>
      </c>
      <c r="D98" s="27">
        <v>0</v>
      </c>
      <c r="E98" s="29">
        <f>SUM(B19)</f>
        <v>45310</v>
      </c>
      <c r="F98" s="126">
        <f>SUM(B20)</f>
        <v>0.15038167938931299</v>
      </c>
      <c r="G98" s="62">
        <f>D98*F98/E98</f>
        <v>0</v>
      </c>
      <c r="H98" s="27">
        <v>0</v>
      </c>
      <c r="I98" s="127">
        <f t="shared" ref="I98" si="11">G98*H98</f>
        <v>0</v>
      </c>
    </row>
    <row r="99" spans="1:10" ht="33" customHeight="1" thickBot="1">
      <c r="A99" s="174" t="s">
        <v>53</v>
      </c>
      <c r="B99" s="175"/>
      <c r="C99" s="175"/>
      <c r="D99" s="175"/>
      <c r="E99" s="175"/>
      <c r="F99" s="175"/>
      <c r="G99" s="176"/>
      <c r="H99" s="22"/>
      <c r="I99" s="92">
        <f>SUM(I98:I98)</f>
        <v>0</v>
      </c>
    </row>
    <row r="101" spans="1:10">
      <c r="A101" s="184" t="s">
        <v>49</v>
      </c>
      <c r="B101" s="184"/>
      <c r="C101" s="184"/>
      <c r="D101" s="184"/>
      <c r="E101" s="184"/>
      <c r="F101" s="184"/>
      <c r="G101" s="184"/>
      <c r="H101" s="184"/>
      <c r="I101" s="184"/>
    </row>
    <row r="102" spans="1:10" ht="16.5" thickBot="1"/>
    <row r="103" spans="1:10" ht="94.5">
      <c r="A103" s="33" t="s">
        <v>1</v>
      </c>
      <c r="B103" s="34" t="s">
        <v>32</v>
      </c>
      <c r="C103" s="34" t="s">
        <v>33</v>
      </c>
      <c r="D103" s="34" t="s">
        <v>34</v>
      </c>
      <c r="E103" s="34" t="s">
        <v>35</v>
      </c>
      <c r="F103" s="34" t="s">
        <v>36</v>
      </c>
      <c r="G103" s="34" t="s">
        <v>37</v>
      </c>
      <c r="H103" s="34" t="s">
        <v>38</v>
      </c>
      <c r="I103" s="41" t="s">
        <v>39</v>
      </c>
      <c r="J103" s="43" t="s">
        <v>57</v>
      </c>
    </row>
    <row r="104" spans="1:10" ht="16.5" thickBot="1">
      <c r="A104" s="36">
        <v>1</v>
      </c>
      <c r="B104" s="37">
        <v>1</v>
      </c>
      <c r="C104" s="37">
        <v>2</v>
      </c>
      <c r="D104" s="37">
        <v>3</v>
      </c>
      <c r="E104" s="37">
        <v>4</v>
      </c>
      <c r="F104" s="37">
        <v>5</v>
      </c>
      <c r="G104" s="37" t="s">
        <v>40</v>
      </c>
      <c r="H104" s="37">
        <v>7</v>
      </c>
      <c r="I104" s="42" t="s">
        <v>58</v>
      </c>
      <c r="J104" s="45">
        <v>9</v>
      </c>
    </row>
    <row r="105" spans="1:10">
      <c r="A105" s="181" t="s">
        <v>50</v>
      </c>
      <c r="B105" s="182"/>
      <c r="C105" s="182"/>
      <c r="D105" s="182"/>
      <c r="E105" s="182"/>
      <c r="F105" s="182"/>
      <c r="G105" s="182"/>
      <c r="H105" s="182"/>
      <c r="I105" s="182"/>
      <c r="J105" s="44"/>
    </row>
    <row r="106" spans="1:10" ht="16.5" thickBot="1">
      <c r="A106" s="6" t="s">
        <v>103</v>
      </c>
      <c r="B106" s="110" t="s">
        <v>103</v>
      </c>
      <c r="C106" s="27" t="s">
        <v>103</v>
      </c>
      <c r="D106" s="102">
        <v>0</v>
      </c>
      <c r="E106" s="19">
        <f>SUM(B19)</f>
        <v>45310</v>
      </c>
      <c r="F106" s="20">
        <f>SUM(B20)</f>
        <v>0.15038167938931299</v>
      </c>
      <c r="G106" s="7">
        <f>D106*F106/E106</f>
        <v>0</v>
      </c>
      <c r="H106" s="103">
        <v>0</v>
      </c>
      <c r="I106" s="93">
        <f>G106*H106*J106</f>
        <v>0</v>
      </c>
      <c r="J106" s="104">
        <v>0</v>
      </c>
    </row>
    <row r="107" spans="1:10" ht="32.25" customHeight="1" thickBot="1">
      <c r="A107" s="174" t="s">
        <v>54</v>
      </c>
      <c r="B107" s="175"/>
      <c r="C107" s="175"/>
      <c r="D107" s="175"/>
      <c r="E107" s="175"/>
      <c r="F107" s="175"/>
      <c r="G107" s="176"/>
      <c r="H107" s="22"/>
      <c r="I107" s="22">
        <f>SUM(I106:I106)</f>
        <v>0</v>
      </c>
      <c r="J107" s="105"/>
    </row>
    <row r="109" spans="1:10">
      <c r="A109" s="184" t="s">
        <v>55</v>
      </c>
      <c r="B109" s="184"/>
      <c r="C109" s="184"/>
      <c r="D109" s="184"/>
      <c r="E109" s="184"/>
      <c r="F109" s="184"/>
      <c r="G109" s="184"/>
      <c r="H109" s="184"/>
      <c r="I109" s="184"/>
    </row>
    <row r="110" spans="1:10" ht="16.5" thickBot="1"/>
    <row r="111" spans="1:10" ht="94.5">
      <c r="A111" s="33" t="s">
        <v>1</v>
      </c>
      <c r="B111" s="34" t="s">
        <v>32</v>
      </c>
      <c r="C111" s="34" t="s">
        <v>33</v>
      </c>
      <c r="D111" s="34" t="s">
        <v>34</v>
      </c>
      <c r="E111" s="34" t="s">
        <v>35</v>
      </c>
      <c r="F111" s="34" t="s">
        <v>36</v>
      </c>
      <c r="G111" s="34" t="s">
        <v>37</v>
      </c>
      <c r="H111" s="34" t="s">
        <v>38</v>
      </c>
      <c r="I111" s="41" t="s">
        <v>39</v>
      </c>
      <c r="J111" s="43" t="s">
        <v>57</v>
      </c>
    </row>
    <row r="112" spans="1:10" ht="16.5" thickBot="1">
      <c r="A112" s="36">
        <v>1</v>
      </c>
      <c r="B112" s="37">
        <v>1</v>
      </c>
      <c r="C112" s="37">
        <v>2</v>
      </c>
      <c r="D112" s="37">
        <v>3</v>
      </c>
      <c r="E112" s="37">
        <v>4</v>
      </c>
      <c r="F112" s="37">
        <v>5</v>
      </c>
      <c r="G112" s="37" t="s">
        <v>40</v>
      </c>
      <c r="H112" s="37">
        <v>7</v>
      </c>
      <c r="I112" s="42" t="s">
        <v>41</v>
      </c>
      <c r="J112" s="45">
        <v>9</v>
      </c>
    </row>
    <row r="113" spans="1:20" ht="15.75" customHeight="1">
      <c r="A113" s="181" t="s">
        <v>56</v>
      </c>
      <c r="B113" s="182"/>
      <c r="C113" s="182"/>
      <c r="D113" s="182"/>
      <c r="E113" s="182"/>
      <c r="F113" s="182"/>
      <c r="G113" s="182"/>
      <c r="H113" s="182"/>
      <c r="I113" s="182"/>
      <c r="J113" s="183"/>
    </row>
    <row r="114" spans="1:20" ht="16.5" thickBot="1">
      <c r="A114" s="6" t="s">
        <v>103</v>
      </c>
      <c r="B114" s="110" t="s">
        <v>103</v>
      </c>
      <c r="C114" s="27" t="s">
        <v>103</v>
      </c>
      <c r="D114" s="102">
        <v>0</v>
      </c>
      <c r="E114" s="19">
        <f>SUM(B19)</f>
        <v>45310</v>
      </c>
      <c r="F114" s="20">
        <f>SUM(B20)</f>
        <v>0.15038167938931299</v>
      </c>
      <c r="G114" s="7">
        <f>D114*F114/E114</f>
        <v>0</v>
      </c>
      <c r="H114" s="103">
        <v>0</v>
      </c>
      <c r="I114" s="93">
        <f>G114*H114</f>
        <v>0</v>
      </c>
      <c r="J114" s="104">
        <v>0</v>
      </c>
    </row>
    <row r="115" spans="1:20" ht="32.25" customHeight="1" thickBot="1">
      <c r="A115" s="174" t="s">
        <v>59</v>
      </c>
      <c r="B115" s="175"/>
      <c r="C115" s="175"/>
      <c r="D115" s="175"/>
      <c r="E115" s="175"/>
      <c r="F115" s="175"/>
      <c r="G115" s="176"/>
      <c r="H115" s="22"/>
      <c r="I115" s="61">
        <f>SUM(I114:I114)</f>
        <v>0</v>
      </c>
      <c r="J115" s="105"/>
    </row>
    <row r="117" spans="1:20">
      <c r="A117" s="184" t="s">
        <v>60</v>
      </c>
      <c r="B117" s="184"/>
      <c r="C117" s="184"/>
      <c r="D117" s="184"/>
      <c r="E117" s="184"/>
      <c r="F117" s="184"/>
      <c r="G117" s="184"/>
      <c r="H117" s="184"/>
      <c r="I117" s="184"/>
    </row>
    <row r="118" spans="1:20" ht="16.5" thickBot="1"/>
    <row r="119" spans="1:20" ht="94.5">
      <c r="A119" s="33" t="s">
        <v>1</v>
      </c>
      <c r="B119" s="112" t="s">
        <v>105</v>
      </c>
      <c r="C119" s="34" t="s">
        <v>33</v>
      </c>
      <c r="D119" s="34" t="s">
        <v>62</v>
      </c>
      <c r="E119" s="34" t="s">
        <v>35</v>
      </c>
      <c r="F119" s="34" t="s">
        <v>36</v>
      </c>
      <c r="G119" s="34" t="s">
        <v>37</v>
      </c>
      <c r="H119" s="34" t="s">
        <v>38</v>
      </c>
      <c r="I119" s="35" t="s">
        <v>39</v>
      </c>
    </row>
    <row r="120" spans="1:20" ht="16.5" thickBot="1">
      <c r="A120" s="36">
        <v>1</v>
      </c>
      <c r="B120" s="37">
        <v>1</v>
      </c>
      <c r="C120" s="37">
        <v>2</v>
      </c>
      <c r="D120" s="37">
        <v>3</v>
      </c>
      <c r="E120" s="37">
        <v>4</v>
      </c>
      <c r="F120" s="37">
        <v>5</v>
      </c>
      <c r="G120" s="37" t="s">
        <v>40</v>
      </c>
      <c r="H120" s="37">
        <v>7</v>
      </c>
      <c r="I120" s="38" t="s">
        <v>41</v>
      </c>
    </row>
    <row r="121" spans="1:20">
      <c r="A121" s="181" t="s">
        <v>61</v>
      </c>
      <c r="B121" s="182"/>
      <c r="C121" s="182"/>
      <c r="D121" s="182"/>
      <c r="E121" s="182"/>
      <c r="F121" s="182"/>
      <c r="G121" s="182"/>
      <c r="H121" s="182"/>
      <c r="I121" s="183"/>
      <c r="R121" s="164"/>
    </row>
    <row r="122" spans="1:20" ht="31.5">
      <c r="A122" s="67">
        <v>1</v>
      </c>
      <c r="B122" s="123" t="s">
        <v>140</v>
      </c>
      <c r="C122" s="62" t="s">
        <v>104</v>
      </c>
      <c r="D122" s="102">
        <v>8</v>
      </c>
      <c r="E122" s="19">
        <f>SUM(B19)</f>
        <v>45310</v>
      </c>
      <c r="F122" s="20">
        <f>SUM(B20)</f>
        <v>0.15038167938931299</v>
      </c>
      <c r="G122" s="7">
        <f>D122*F122/E122</f>
        <v>2.6551609691337541E-5</v>
      </c>
      <c r="H122" s="103">
        <v>499968</v>
      </c>
      <c r="I122" s="91">
        <f>G122*H122</f>
        <v>13.274955194158647</v>
      </c>
      <c r="L122" s="31">
        <f>D122*H122</f>
        <v>3999744</v>
      </c>
      <c r="M122" s="1">
        <f>L122/12</f>
        <v>333312</v>
      </c>
      <c r="R122" s="164"/>
      <c r="S122" s="31"/>
      <c r="T122" s="31"/>
    </row>
    <row r="123" spans="1:20" ht="16.5" thickBot="1">
      <c r="A123" s="67">
        <v>2</v>
      </c>
      <c r="B123" s="124" t="s">
        <v>141</v>
      </c>
      <c r="C123" s="62" t="s">
        <v>104</v>
      </c>
      <c r="D123" s="102">
        <v>44</v>
      </c>
      <c r="E123" s="19">
        <f>SUM(B19)</f>
        <v>45310</v>
      </c>
      <c r="F123" s="20">
        <f>SUM(B20)</f>
        <v>0.15038167938931299</v>
      </c>
      <c r="G123" s="7">
        <f t="shared" ref="G123" si="12">D123*F123/E123</f>
        <v>1.4603385330235646E-4</v>
      </c>
      <c r="H123" s="103">
        <v>391296.09745454544</v>
      </c>
      <c r="I123" s="91">
        <f t="shared" ref="I123" si="13">G123*H123</f>
        <v>57.142476893461662</v>
      </c>
      <c r="L123" s="31">
        <f t="shared" ref="L123" si="14">D123*H123</f>
        <v>17217028.287999999</v>
      </c>
      <c r="M123" s="142">
        <f t="shared" ref="M123" si="15">L123/12</f>
        <v>1434752.3573333332</v>
      </c>
      <c r="R123" s="164"/>
      <c r="S123" s="31"/>
      <c r="T123" s="31"/>
    </row>
    <row r="124" spans="1:20" ht="31.5" customHeight="1" thickBot="1">
      <c r="A124" s="174" t="s">
        <v>63</v>
      </c>
      <c r="B124" s="175"/>
      <c r="C124" s="175"/>
      <c r="D124" s="175"/>
      <c r="E124" s="175"/>
      <c r="F124" s="175"/>
      <c r="G124" s="176"/>
      <c r="H124" s="22"/>
      <c r="I124" s="92">
        <f>SUM(I122:I123)</f>
        <v>70.417432087620313</v>
      </c>
      <c r="L124" s="143">
        <f>SUM(L122:L123)</f>
        <v>21216772.287999999</v>
      </c>
      <c r="S124" s="31"/>
      <c r="T124" s="31"/>
    </row>
    <row r="126" spans="1:20">
      <c r="A126" s="184" t="s">
        <v>64</v>
      </c>
      <c r="B126" s="184"/>
      <c r="C126" s="184"/>
      <c r="D126" s="184"/>
      <c r="E126" s="184"/>
      <c r="F126" s="184"/>
      <c r="G126" s="184"/>
      <c r="H126" s="184"/>
      <c r="I126" s="184"/>
    </row>
    <row r="127" spans="1:20" ht="16.5" thickBot="1"/>
    <row r="128" spans="1:20" ht="81.75" customHeight="1">
      <c r="A128" s="33" t="s">
        <v>1</v>
      </c>
      <c r="B128" s="112" t="s">
        <v>32</v>
      </c>
      <c r="C128" s="34" t="s">
        <v>33</v>
      </c>
      <c r="D128" s="34" t="s">
        <v>62</v>
      </c>
      <c r="E128" s="34" t="s">
        <v>35</v>
      </c>
      <c r="F128" s="34" t="s">
        <v>36</v>
      </c>
      <c r="G128" s="34" t="s">
        <v>37</v>
      </c>
      <c r="H128" s="34" t="s">
        <v>38</v>
      </c>
      <c r="I128" s="35" t="s">
        <v>39</v>
      </c>
    </row>
    <row r="129" spans="1:12" ht="16.5" thickBot="1">
      <c r="A129" s="36">
        <v>1</v>
      </c>
      <c r="B129" s="37">
        <v>1</v>
      </c>
      <c r="C129" s="37">
        <v>2</v>
      </c>
      <c r="D129" s="37">
        <v>3</v>
      </c>
      <c r="E129" s="37">
        <v>4</v>
      </c>
      <c r="F129" s="37">
        <v>5</v>
      </c>
      <c r="G129" s="37" t="s">
        <v>40</v>
      </c>
      <c r="H129" s="37">
        <v>7</v>
      </c>
      <c r="I129" s="38" t="s">
        <v>41</v>
      </c>
    </row>
    <row r="130" spans="1:12">
      <c r="A130" s="181" t="s">
        <v>65</v>
      </c>
      <c r="B130" s="182"/>
      <c r="C130" s="182"/>
      <c r="D130" s="182"/>
      <c r="E130" s="182"/>
      <c r="F130" s="182"/>
      <c r="G130" s="182"/>
      <c r="H130" s="182"/>
      <c r="I130" s="183"/>
    </row>
    <row r="131" spans="1:12" ht="15" customHeight="1" thickBot="1">
      <c r="A131" s="26">
        <v>1</v>
      </c>
      <c r="B131" s="170" t="s">
        <v>142</v>
      </c>
      <c r="C131" s="27" t="s">
        <v>143</v>
      </c>
      <c r="D131" s="102">
        <v>12</v>
      </c>
      <c r="E131" s="19">
        <f>SUM(B19)</f>
        <v>45310</v>
      </c>
      <c r="F131" s="20">
        <f>SUM(B20)</f>
        <v>0.15038167938931299</v>
      </c>
      <c r="G131" s="7">
        <f>D131*F131/E131</f>
        <v>3.9827414537006308E-5</v>
      </c>
      <c r="H131" s="103">
        <v>294175</v>
      </c>
      <c r="I131" s="91">
        <f>G131*H131</f>
        <v>11.716229671423831</v>
      </c>
      <c r="L131" s="31">
        <f>H131*D131</f>
        <v>3530100</v>
      </c>
    </row>
    <row r="132" spans="1:12" ht="31.5" customHeight="1" thickBot="1">
      <c r="A132" s="174" t="s">
        <v>66</v>
      </c>
      <c r="B132" s="175"/>
      <c r="C132" s="175"/>
      <c r="D132" s="175"/>
      <c r="E132" s="175"/>
      <c r="F132" s="175"/>
      <c r="G132" s="176"/>
      <c r="H132" s="22"/>
      <c r="I132" s="92">
        <f>SUM(I131:I131)</f>
        <v>11.716229671423831</v>
      </c>
    </row>
    <row r="134" spans="1:12" s="147" customFormat="1" ht="33" customHeight="1">
      <c r="A134" s="187" t="s">
        <v>119</v>
      </c>
      <c r="B134" s="187"/>
      <c r="C134" s="187"/>
      <c r="D134" s="187"/>
      <c r="E134" s="187"/>
      <c r="F134" s="187"/>
      <c r="G134" s="187"/>
      <c r="H134" s="187"/>
      <c r="I134" s="187"/>
    </row>
    <row r="135" spans="1:12" s="147" customFormat="1" ht="16.5" thickBot="1"/>
    <row r="136" spans="1:12" s="147" customFormat="1" ht="87" customHeight="1">
      <c r="A136" s="33" t="s">
        <v>1</v>
      </c>
      <c r="B136" s="150" t="s">
        <v>32</v>
      </c>
      <c r="C136" s="150" t="s">
        <v>33</v>
      </c>
      <c r="D136" s="150" t="s">
        <v>62</v>
      </c>
      <c r="E136" s="150" t="s">
        <v>35</v>
      </c>
      <c r="F136" s="150" t="s">
        <v>36</v>
      </c>
      <c r="G136" s="150" t="s">
        <v>37</v>
      </c>
      <c r="H136" s="150" t="s">
        <v>38</v>
      </c>
      <c r="I136" s="35" t="s">
        <v>39</v>
      </c>
    </row>
    <row r="137" spans="1:12" s="147" customFormat="1" ht="16.5" thickBot="1">
      <c r="A137" s="36">
        <v>1</v>
      </c>
      <c r="B137" s="37">
        <v>1</v>
      </c>
      <c r="C137" s="37">
        <v>2</v>
      </c>
      <c r="D137" s="37">
        <v>3</v>
      </c>
      <c r="E137" s="37">
        <v>4</v>
      </c>
      <c r="F137" s="37">
        <v>5</v>
      </c>
      <c r="G137" s="37" t="s">
        <v>40</v>
      </c>
      <c r="H137" s="37">
        <v>7</v>
      </c>
      <c r="I137" s="38" t="s">
        <v>41</v>
      </c>
    </row>
    <row r="138" spans="1:12" s="147" customFormat="1">
      <c r="A138" s="181" t="s">
        <v>120</v>
      </c>
      <c r="B138" s="182"/>
      <c r="C138" s="182"/>
      <c r="D138" s="182"/>
      <c r="E138" s="182"/>
      <c r="F138" s="182"/>
      <c r="G138" s="182"/>
      <c r="H138" s="182"/>
      <c r="I138" s="183"/>
    </row>
    <row r="139" spans="1:12" s="147" customFormat="1" ht="16.5" thickBot="1">
      <c r="A139" s="26" t="s">
        <v>103</v>
      </c>
      <c r="B139" s="113" t="s">
        <v>103</v>
      </c>
      <c r="C139" s="27" t="s">
        <v>103</v>
      </c>
      <c r="D139" s="102">
        <v>0</v>
      </c>
      <c r="E139" s="19">
        <f>SUM(B19)</f>
        <v>45310</v>
      </c>
      <c r="F139" s="20">
        <f>SUM(B20)</f>
        <v>0.15038167938931299</v>
      </c>
      <c r="G139" s="7">
        <f>D139*F139/E139</f>
        <v>0</v>
      </c>
      <c r="H139" s="103">
        <v>0</v>
      </c>
      <c r="I139" s="91">
        <f>G139*H139</f>
        <v>0</v>
      </c>
    </row>
    <row r="140" spans="1:12" s="147" customFormat="1" ht="32.25" customHeight="1" thickBot="1">
      <c r="A140" s="174" t="s">
        <v>66</v>
      </c>
      <c r="B140" s="175"/>
      <c r="C140" s="175"/>
      <c r="D140" s="175"/>
      <c r="E140" s="175"/>
      <c r="F140" s="175"/>
      <c r="G140" s="176"/>
      <c r="H140" s="22"/>
      <c r="I140" s="92">
        <f>SUM(I139:I139)</f>
        <v>0</v>
      </c>
    </row>
    <row r="141" spans="1:12" s="147" customFormat="1">
      <c r="H141"/>
    </row>
    <row r="142" spans="1:12">
      <c r="A142" s="204" t="s">
        <v>67</v>
      </c>
      <c r="B142" s="204"/>
      <c r="C142" s="204"/>
      <c r="D142" s="204"/>
      <c r="E142" s="204"/>
      <c r="F142" s="204"/>
      <c r="G142" s="204"/>
      <c r="H142" s="204"/>
      <c r="I142" s="204"/>
      <c r="J142" s="204"/>
    </row>
    <row r="144" spans="1:12">
      <c r="C144" s="9"/>
      <c r="D144" s="9"/>
      <c r="E144" s="9"/>
      <c r="F144" s="171"/>
      <c r="G144" s="172"/>
    </row>
    <row r="145" spans="1:12" ht="16.5" thickBot="1"/>
    <row r="146" spans="1:12" ht="18" customHeight="1">
      <c r="A146" s="65"/>
      <c r="B146" s="177" t="s">
        <v>89</v>
      </c>
      <c r="C146" s="178"/>
      <c r="D146" s="178"/>
      <c r="E146" s="178"/>
      <c r="F146" s="178"/>
      <c r="G146" s="178"/>
      <c r="H146" s="178"/>
      <c r="I146" s="179"/>
      <c r="J146" s="69" t="s">
        <v>88</v>
      </c>
    </row>
    <row r="147" spans="1:12" ht="26.25" customHeight="1">
      <c r="A147" s="65"/>
      <c r="B147" s="67"/>
      <c r="C147" s="62"/>
      <c r="D147" s="62"/>
      <c r="E147" s="62"/>
      <c r="F147" s="62"/>
      <c r="G147" s="62"/>
      <c r="H147" s="161"/>
      <c r="I147" s="173"/>
      <c r="J147" s="70"/>
    </row>
    <row r="148" spans="1:12" ht="16.5" thickBot="1">
      <c r="A148" s="63"/>
      <c r="B148" s="94">
        <f>SUM(I83)</f>
        <v>2.4892134085628941</v>
      </c>
      <c r="C148" s="95">
        <f>SUM(I91)</f>
        <v>0</v>
      </c>
      <c r="D148" s="95">
        <f>SUM(I99)</f>
        <v>0</v>
      </c>
      <c r="E148" s="95">
        <f>SUM(I107)</f>
        <v>0</v>
      </c>
      <c r="F148" s="95">
        <f>SUM(I115)</f>
        <v>0</v>
      </c>
      <c r="G148" s="95">
        <f>SUM(I124)</f>
        <v>70.417432087620313</v>
      </c>
      <c r="H148" s="162">
        <f>SUM(I132)</f>
        <v>11.716229671423831</v>
      </c>
      <c r="I148" s="169">
        <f>SUM(I140)</f>
        <v>0</v>
      </c>
      <c r="J148" s="97">
        <f>SUM(B148:I148)</f>
        <v>84.622875167607035</v>
      </c>
      <c r="L148" s="31">
        <f>SUM(L131)</f>
        <v>3530100</v>
      </c>
    </row>
  </sheetData>
  <dataConsolidate/>
  <mergeCells count="76">
    <mergeCell ref="A43:I43"/>
    <mergeCell ref="A41:D41"/>
    <mergeCell ref="E41:F41"/>
    <mergeCell ref="G41:H41"/>
    <mergeCell ref="I48:I49"/>
    <mergeCell ref="A51:I51"/>
    <mergeCell ref="A55:I55"/>
    <mergeCell ref="A57:F57"/>
    <mergeCell ref="A47:I47"/>
    <mergeCell ref="A49:F49"/>
    <mergeCell ref="A67:I67"/>
    <mergeCell ref="I56:I57"/>
    <mergeCell ref="A97:I97"/>
    <mergeCell ref="A93:I93"/>
    <mergeCell ref="A83:G83"/>
    <mergeCell ref="A91:G91"/>
    <mergeCell ref="D71:G71"/>
    <mergeCell ref="A59:I59"/>
    <mergeCell ref="A63:I63"/>
    <mergeCell ref="I64:I65"/>
    <mergeCell ref="A65:F65"/>
    <mergeCell ref="A142:J142"/>
    <mergeCell ref="A75:I75"/>
    <mergeCell ref="A77:I77"/>
    <mergeCell ref="A81:I81"/>
    <mergeCell ref="A115:G115"/>
    <mergeCell ref="A101:I101"/>
    <mergeCell ref="A105:I105"/>
    <mergeCell ref="A109:I109"/>
    <mergeCell ref="A85:I85"/>
    <mergeCell ref="A89:I89"/>
    <mergeCell ref="A99:G99"/>
    <mergeCell ref="A107:G107"/>
    <mergeCell ref="A113:J113"/>
    <mergeCell ref="A132:G132"/>
    <mergeCell ref="A117:I117"/>
    <mergeCell ref="A138:I138"/>
    <mergeCell ref="A10:I10"/>
    <mergeCell ref="A9:I9"/>
    <mergeCell ref="A8:I8"/>
    <mergeCell ref="A12:I12"/>
    <mergeCell ref="A14:I14"/>
    <mergeCell ref="C11:H11"/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A40:F40"/>
    <mergeCell ref="E30:F30"/>
    <mergeCell ref="E29:F29"/>
    <mergeCell ref="E28:F28"/>
    <mergeCell ref="E31:F31"/>
    <mergeCell ref="E32:F32"/>
    <mergeCell ref="E33:F33"/>
    <mergeCell ref="A140:G140"/>
    <mergeCell ref="B146:I146"/>
    <mergeCell ref="H6:J6"/>
    <mergeCell ref="A121:I121"/>
    <mergeCell ref="A124:G124"/>
    <mergeCell ref="A126:I126"/>
    <mergeCell ref="A130:I130"/>
    <mergeCell ref="E34:F34"/>
    <mergeCell ref="E35:F35"/>
    <mergeCell ref="E36:F36"/>
    <mergeCell ref="E37:F37"/>
    <mergeCell ref="E38:F38"/>
    <mergeCell ref="E39:F39"/>
    <mergeCell ref="A134:I134"/>
    <mergeCell ref="I28:I39"/>
    <mergeCell ref="I40:I41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2" manualBreakCount="2">
    <brk id="92" max="9" man="1"/>
    <brk id="11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58"/>
  <sheetViews>
    <sheetView tabSelected="1" view="pageBreakPreview" zoomScale="80" zoomScaleNormal="80" zoomScaleSheetLayoutView="80" workbookViewId="0">
      <selection activeCell="O20" sqref="O2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0.5703125" style="1" customWidth="1"/>
    <col min="5" max="5" width="11" style="1" customWidth="1"/>
    <col min="6" max="7" width="10.5703125" style="1" customWidth="1"/>
    <col min="8" max="8" width="26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40" t="s">
        <v>68</v>
      </c>
      <c r="B1" s="240"/>
      <c r="C1" s="240"/>
      <c r="D1" s="240"/>
      <c r="E1" s="240"/>
      <c r="F1" s="240"/>
      <c r="G1" s="240"/>
      <c r="H1" s="240"/>
      <c r="I1" s="240"/>
      <c r="J1" s="240"/>
    </row>
    <row r="3" spans="1:13" ht="21.75" customHeight="1">
      <c r="C3" s="32"/>
      <c r="D3" s="47"/>
      <c r="F3" s="46"/>
      <c r="G3" s="31"/>
    </row>
    <row r="4" spans="1:13" ht="16.5" thickBot="1"/>
    <row r="5" spans="1:13" ht="87" customHeight="1">
      <c r="B5" s="98" t="s">
        <v>87</v>
      </c>
      <c r="C5" s="98" t="s">
        <v>89</v>
      </c>
      <c r="D5" s="241" t="s">
        <v>90</v>
      </c>
      <c r="E5" s="242"/>
    </row>
    <row r="6" spans="1:13" ht="32.25" customHeight="1" thickBot="1">
      <c r="B6" s="99"/>
      <c r="C6" s="99"/>
      <c r="D6" s="252"/>
      <c r="E6" s="253"/>
    </row>
    <row r="7" spans="1:13" ht="16.5" thickBot="1">
      <c r="B7" s="96">
        <f>SUM('Норматив затрат'!H73)</f>
        <v>32.268927022900769</v>
      </c>
      <c r="C7" s="96">
        <f>SUM('Норматив затрат'!J148)</f>
        <v>84.622875167607035</v>
      </c>
      <c r="D7" s="230">
        <f>SUM(B7:C7)</f>
        <v>116.8918021905078</v>
      </c>
      <c r="E7" s="231"/>
    </row>
    <row r="9" spans="1:13" ht="15.75" customHeight="1">
      <c r="A9" s="204" t="s">
        <v>69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  <row r="10" spans="1:13" ht="15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9"/>
    </row>
    <row r="11" spans="1:13" ht="15.75" customHeight="1">
      <c r="A11" s="187" t="s">
        <v>99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</row>
    <row r="12" spans="1:13" ht="16.5" thickBot="1"/>
    <row r="13" spans="1:13" ht="99" customHeight="1" thickBot="1">
      <c r="A13" s="243" t="s">
        <v>79</v>
      </c>
      <c r="B13" s="244" t="s">
        <v>70</v>
      </c>
      <c r="C13" s="244" t="s">
        <v>71</v>
      </c>
      <c r="D13" s="247" t="s">
        <v>72</v>
      </c>
      <c r="E13" s="248"/>
      <c r="F13" s="248"/>
      <c r="G13" s="249"/>
      <c r="H13" s="250" t="s">
        <v>83</v>
      </c>
      <c r="I13" s="244" t="s">
        <v>84</v>
      </c>
      <c r="J13" s="244" t="s">
        <v>73</v>
      </c>
      <c r="K13" s="244" t="s">
        <v>85</v>
      </c>
      <c r="L13" s="244" t="s">
        <v>78</v>
      </c>
      <c r="M13" s="243" t="s">
        <v>86</v>
      </c>
    </row>
    <row r="14" spans="1:13" ht="84.75" customHeight="1" thickBot="1">
      <c r="A14" s="243"/>
      <c r="B14" s="246"/>
      <c r="C14" s="246"/>
      <c r="D14" s="83" t="s">
        <v>74</v>
      </c>
      <c r="E14" s="84" t="s">
        <v>75</v>
      </c>
      <c r="F14" s="84" t="s">
        <v>76</v>
      </c>
      <c r="G14" s="85" t="s">
        <v>77</v>
      </c>
      <c r="H14" s="251"/>
      <c r="I14" s="246"/>
      <c r="J14" s="246"/>
      <c r="K14" s="245"/>
      <c r="L14" s="245"/>
      <c r="M14" s="243"/>
    </row>
    <row r="15" spans="1:13" ht="16.5" thickBot="1">
      <c r="A15" s="88">
        <v>1</v>
      </c>
      <c r="B15" s="86">
        <v>2</v>
      </c>
      <c r="C15" s="87">
        <v>3</v>
      </c>
      <c r="D15" s="55">
        <v>4</v>
      </c>
      <c r="E15" s="56">
        <v>5</v>
      </c>
      <c r="F15" s="56">
        <v>6</v>
      </c>
      <c r="G15" s="57">
        <v>7</v>
      </c>
      <c r="H15" s="87">
        <v>8</v>
      </c>
      <c r="I15" s="87">
        <v>9</v>
      </c>
      <c r="J15" s="87" t="s">
        <v>80</v>
      </c>
      <c r="K15" s="48" t="s">
        <v>82</v>
      </c>
      <c r="L15" s="49" t="s">
        <v>81</v>
      </c>
      <c r="M15" s="88">
        <v>13</v>
      </c>
    </row>
    <row r="16" spans="1:13" ht="32.25" thickBot="1">
      <c r="A16" s="77">
        <v>1</v>
      </c>
      <c r="B16" s="76" t="s">
        <v>127</v>
      </c>
      <c r="C16" s="87" t="s">
        <v>91</v>
      </c>
      <c r="D16" s="58">
        <f>SUM(D7)</f>
        <v>116.8918021905078</v>
      </c>
      <c r="E16" s="59">
        <f>SUM('Норматив затрат'!D73)</f>
        <v>32.268927022900769</v>
      </c>
      <c r="F16" s="129">
        <f>SUM('Норматив затрат'!B148)</f>
        <v>2.4892134085628941</v>
      </c>
      <c r="G16" s="60">
        <f>SUM('Норматив затрат'!C148)</f>
        <v>0</v>
      </c>
      <c r="H16" s="50">
        <f>'Норматив затрат'!B17</f>
        <v>27056</v>
      </c>
      <c r="I16" s="50">
        <f>SUM('Норматив затрат'!B18)</f>
        <v>27056</v>
      </c>
      <c r="J16" s="51">
        <f>H16/I16</f>
        <v>1</v>
      </c>
      <c r="K16" s="52">
        <f>F16+G16</f>
        <v>2.4892134085628941</v>
      </c>
      <c r="L16" s="53">
        <f>K16/(F16+G16)</f>
        <v>1</v>
      </c>
      <c r="M16" s="106">
        <f>(E16/D16)*J16+(1-(E16/D16)*L16)</f>
        <v>1</v>
      </c>
    </row>
    <row r="18" spans="1:17">
      <c r="A18" s="184" t="s">
        <v>100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</row>
    <row r="19" spans="1:17" ht="16.5" thickBot="1"/>
    <row r="20" spans="1:17" ht="63">
      <c r="G20" s="69" t="s">
        <v>79</v>
      </c>
      <c r="H20" s="73" t="s">
        <v>70</v>
      </c>
      <c r="I20" s="73" t="s">
        <v>93</v>
      </c>
      <c r="J20" s="132" t="s">
        <v>92</v>
      </c>
    </row>
    <row r="21" spans="1:17" ht="16.5" thickBot="1">
      <c r="G21" s="75">
        <v>1</v>
      </c>
      <c r="H21" s="72">
        <v>2</v>
      </c>
      <c r="I21" s="72">
        <v>3</v>
      </c>
      <c r="J21" s="74">
        <v>4</v>
      </c>
    </row>
    <row r="22" spans="1:17" ht="50.25" customHeight="1" thickBot="1">
      <c r="G22" s="77">
        <v>1</v>
      </c>
      <c r="H22" s="115" t="s">
        <v>127</v>
      </c>
      <c r="I22" s="116" t="s">
        <v>148</v>
      </c>
      <c r="J22" s="117">
        <v>1</v>
      </c>
      <c r="K22" s="114">
        <f>SUM(J22:J22)</f>
        <v>1</v>
      </c>
    </row>
    <row r="24" spans="1:17">
      <c r="A24" s="204" t="s">
        <v>95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</row>
    <row r="25" spans="1:17" ht="16.5" thickBot="1"/>
    <row r="26" spans="1:17" ht="100.5" customHeight="1">
      <c r="A26" s="79" t="s">
        <v>79</v>
      </c>
      <c r="B26" s="73" t="s">
        <v>70</v>
      </c>
      <c r="C26" s="73" t="s">
        <v>93</v>
      </c>
      <c r="D26" s="235" t="s">
        <v>96</v>
      </c>
      <c r="E26" s="235"/>
      <c r="F26" s="235" t="s">
        <v>97</v>
      </c>
      <c r="G26" s="235"/>
      <c r="H26" s="34" t="s">
        <v>92</v>
      </c>
      <c r="I26" s="34" t="s">
        <v>86</v>
      </c>
      <c r="J26" s="35" t="s">
        <v>90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32">
        <v>3</v>
      </c>
      <c r="E27" s="232"/>
      <c r="F27" s="237">
        <v>4</v>
      </c>
      <c r="G27" s="237"/>
      <c r="H27" s="81">
        <v>5</v>
      </c>
      <c r="I27" s="81">
        <v>6</v>
      </c>
      <c r="J27" s="82" t="s">
        <v>98</v>
      </c>
      <c r="O27" s="31"/>
      <c r="Q27" s="31"/>
    </row>
    <row r="28" spans="1:17" ht="36" customHeight="1" thickBot="1">
      <c r="A28" s="115">
        <v>1</v>
      </c>
      <c r="B28" s="118" t="s">
        <v>127</v>
      </c>
      <c r="C28" s="116" t="s">
        <v>148</v>
      </c>
      <c r="D28" s="236" t="s">
        <v>91</v>
      </c>
      <c r="E28" s="236"/>
      <c r="F28" s="238">
        <f>SUM(D16)</f>
        <v>116.8918021905078</v>
      </c>
      <c r="G28" s="239"/>
      <c r="H28" s="119">
        <f>SUM(J22)</f>
        <v>1</v>
      </c>
      <c r="I28" s="119">
        <f>SUM(M16)</f>
        <v>1</v>
      </c>
      <c r="J28" s="120">
        <f>F28*H28*I28</f>
        <v>116.8918021905078</v>
      </c>
      <c r="L28" s="31"/>
      <c r="O28" s="31"/>
      <c r="P28" s="31"/>
      <c r="Q28" s="31"/>
    </row>
    <row r="29" spans="1:17">
      <c r="O29" s="31"/>
      <c r="P29" s="31"/>
      <c r="Q29" s="31"/>
    </row>
    <row r="30" spans="1:17" ht="15.75" customHeight="1">
      <c r="A30" s="133" t="s">
        <v>103</v>
      </c>
      <c r="B30" s="234" t="s">
        <v>127</v>
      </c>
      <c r="C30" s="234"/>
      <c r="D30" s="234"/>
      <c r="E30" s="234"/>
      <c r="F30" s="234"/>
      <c r="G30" s="234"/>
      <c r="H30" s="135">
        <f>J28*'Норматив затрат'!B16</f>
        <v>35219500</v>
      </c>
    </row>
    <row r="31" spans="1:17" ht="40.5" customHeight="1">
      <c r="A31" s="133" t="s">
        <v>103</v>
      </c>
      <c r="B31" s="234" t="s">
        <v>108</v>
      </c>
      <c r="C31" s="234"/>
      <c r="D31" s="234"/>
      <c r="E31" s="234"/>
      <c r="F31" s="234"/>
      <c r="G31" s="234"/>
      <c r="H31" s="135">
        <v>445600</v>
      </c>
    </row>
    <row r="32" spans="1:17" ht="37.5" customHeight="1">
      <c r="A32" s="133" t="s">
        <v>103</v>
      </c>
      <c r="B32" s="234" t="s">
        <v>109</v>
      </c>
      <c r="C32" s="234"/>
      <c r="D32" s="234"/>
      <c r="E32" s="234"/>
      <c r="F32" s="234"/>
      <c r="G32" s="234"/>
      <c r="H32" s="135">
        <f>SUM(H33:H34)</f>
        <v>750000</v>
      </c>
    </row>
    <row r="33" spans="1:16" ht="15.75" customHeight="1">
      <c r="C33" s="134"/>
      <c r="D33" s="140" t="s">
        <v>103</v>
      </c>
      <c r="E33" s="141" t="s">
        <v>44</v>
      </c>
      <c r="F33" s="141"/>
      <c r="G33" s="141"/>
      <c r="H33" s="125">
        <v>750000</v>
      </c>
      <c r="I33" s="139"/>
      <c r="J33" s="139"/>
      <c r="K33" s="139"/>
      <c r="L33" s="139"/>
    </row>
    <row r="34" spans="1:16" s="147" customFormat="1" ht="15.75" customHeight="1">
      <c r="C34" s="149"/>
      <c r="D34" s="149" t="s">
        <v>103</v>
      </c>
      <c r="E34" s="141" t="s">
        <v>121</v>
      </c>
      <c r="F34" s="141"/>
      <c r="G34" s="141"/>
      <c r="H34" s="125">
        <v>0</v>
      </c>
    </row>
    <row r="35" spans="1:16" ht="15.75" customHeight="1">
      <c r="C35" s="134"/>
      <c r="D35" s="134"/>
      <c r="E35" s="234"/>
      <c r="F35" s="234"/>
      <c r="G35" s="234"/>
      <c r="H35" s="135"/>
      <c r="O35" s="125">
        <f>M38-H35</f>
        <v>36415100</v>
      </c>
      <c r="P35" s="134" t="s">
        <v>110</v>
      </c>
    </row>
    <row r="36" spans="1:16" s="147" customFormat="1" ht="15.75" customHeight="1">
      <c r="C36" s="149"/>
    </row>
    <row r="37" spans="1:16" s="147" customFormat="1" ht="33" customHeight="1">
      <c r="C37" s="149"/>
      <c r="K37" s="227" t="s">
        <v>125</v>
      </c>
      <c r="L37" s="227"/>
      <c r="M37" s="163">
        <f>M38/H38</f>
        <v>1</v>
      </c>
    </row>
    <row r="38" spans="1:16" ht="15.75" customHeight="1">
      <c r="A38" s="147"/>
      <c r="B38" s="227" t="s">
        <v>124</v>
      </c>
      <c r="C38" s="227"/>
      <c r="D38" s="227"/>
      <c r="E38" s="227"/>
      <c r="F38" s="227"/>
      <c r="G38" s="227"/>
      <c r="H38" s="143">
        <f>(H30+(0*0)-(0*0)+'Корректирующий коэффициент'!H31+'Корректирующий коэффициент'!H32)</f>
        <v>36415100</v>
      </c>
      <c r="J38" s="227" t="s">
        <v>123</v>
      </c>
      <c r="K38" s="227"/>
      <c r="L38" s="227"/>
      <c r="M38" s="135">
        <v>36415100</v>
      </c>
    </row>
    <row r="39" spans="1:16" s="147" customFormat="1">
      <c r="K39" s="149"/>
      <c r="L39" s="125"/>
      <c r="M39" s="149"/>
    </row>
    <row r="40" spans="1:16" s="147" customFormat="1">
      <c r="K40" s="149"/>
      <c r="L40" s="125"/>
      <c r="M40" s="149"/>
    </row>
    <row r="41" spans="1:16">
      <c r="K41" s="134"/>
      <c r="L41" s="145"/>
      <c r="M41" s="233"/>
      <c r="N41" s="233"/>
    </row>
    <row r="42" spans="1:16" s="131" customFormat="1" ht="15.75" customHeight="1">
      <c r="B42" s="227" t="s">
        <v>113</v>
      </c>
      <c r="C42" s="227"/>
      <c r="D42" s="227"/>
      <c r="E42" s="227"/>
      <c r="F42" s="227"/>
      <c r="G42" s="227"/>
      <c r="H42" s="143">
        <f>SUM(H43:H44)</f>
        <v>30939400</v>
      </c>
      <c r="K42" s="134"/>
      <c r="L42" s="134"/>
      <c r="M42" s="134"/>
      <c r="N42" s="134"/>
    </row>
    <row r="43" spans="1:16">
      <c r="B43" s="228" t="s">
        <v>114</v>
      </c>
      <c r="C43" s="228"/>
      <c r="D43" s="228"/>
      <c r="E43" s="228"/>
      <c r="F43" s="228"/>
      <c r="G43" s="228"/>
      <c r="H43" s="31">
        <f>'Норматив затрат'!L40</f>
        <v>9722627.7120000012</v>
      </c>
      <c r="K43" s="134"/>
    </row>
    <row r="44" spans="1:16">
      <c r="B44" s="228" t="s">
        <v>115</v>
      </c>
      <c r="C44" s="228"/>
      <c r="D44" s="228"/>
      <c r="E44" s="228"/>
      <c r="F44" s="228"/>
      <c r="G44" s="228"/>
      <c r="H44" s="125">
        <f>'Норматив затрат'!L124</f>
        <v>21216772.287999999</v>
      </c>
      <c r="I44" s="134"/>
      <c r="J44" s="134"/>
      <c r="K44" s="134"/>
    </row>
    <row r="45" spans="1:16">
      <c r="B45" s="227"/>
      <c r="C45" s="227"/>
      <c r="D45" s="227"/>
      <c r="E45" s="227"/>
      <c r="F45" s="227"/>
      <c r="G45" s="227"/>
      <c r="H45" s="134"/>
      <c r="I45" s="134"/>
      <c r="J45" s="134"/>
      <c r="K45" s="134"/>
    </row>
    <row r="46" spans="1:16" ht="15.75" customHeight="1">
      <c r="B46" s="228" t="s">
        <v>44</v>
      </c>
      <c r="C46" s="228"/>
      <c r="D46" s="228"/>
      <c r="E46" s="228"/>
      <c r="F46" s="228"/>
      <c r="G46" s="228"/>
      <c r="H46" s="125">
        <f>'Норматив затрат'!L82</f>
        <v>750000</v>
      </c>
      <c r="I46" s="146">
        <f>H46+H33</f>
        <v>1500000</v>
      </c>
      <c r="K46" s="134"/>
      <c r="L46" s="134"/>
      <c r="M46" s="134"/>
      <c r="N46" s="134"/>
    </row>
    <row r="47" spans="1:16" s="131" customFormat="1">
      <c r="B47" s="228" t="s">
        <v>122</v>
      </c>
      <c r="C47" s="228"/>
      <c r="D47" s="228"/>
      <c r="E47" s="228"/>
      <c r="F47" s="228"/>
      <c r="G47" s="228"/>
      <c r="H47" s="125">
        <v>0</v>
      </c>
      <c r="I47" s="146">
        <f>H47+H34</f>
        <v>0</v>
      </c>
      <c r="K47" s="134"/>
      <c r="L47" s="134"/>
      <c r="M47" s="134"/>
      <c r="N47" s="134"/>
    </row>
    <row r="48" spans="1:16">
      <c r="B48" s="228" t="s">
        <v>147</v>
      </c>
      <c r="C48" s="228"/>
      <c r="D48" s="228"/>
      <c r="E48" s="228"/>
      <c r="F48" s="228"/>
      <c r="G48" s="228"/>
      <c r="H48" s="125">
        <f>'Норматив затрат'!L148</f>
        <v>3530100</v>
      </c>
      <c r="K48" s="134"/>
      <c r="L48" s="134"/>
      <c r="M48" s="134"/>
      <c r="N48" s="134"/>
    </row>
    <row r="49" spans="2:14">
      <c r="B49" s="227"/>
      <c r="C49" s="227"/>
      <c r="D49" s="227"/>
      <c r="E49" s="227"/>
      <c r="F49" s="227"/>
      <c r="G49" s="227"/>
      <c r="H49" s="134"/>
      <c r="I49" s="134"/>
      <c r="J49" s="134"/>
      <c r="K49" s="134"/>
      <c r="L49" s="134"/>
      <c r="M49" s="134"/>
      <c r="N49" s="134"/>
    </row>
    <row r="50" spans="2:14">
      <c r="B50" s="229"/>
      <c r="C50" s="229"/>
      <c r="D50" s="229"/>
      <c r="E50" s="229"/>
      <c r="F50" s="229"/>
      <c r="G50" s="229"/>
    </row>
    <row r="51" spans="2:14">
      <c r="B51" s="229"/>
      <c r="C51" s="229"/>
      <c r="D51" s="229"/>
      <c r="E51" s="229"/>
      <c r="F51" s="229"/>
      <c r="G51" s="229"/>
    </row>
    <row r="52" spans="2:14">
      <c r="B52" s="229"/>
      <c r="C52" s="229"/>
      <c r="D52" s="229"/>
      <c r="E52" s="229"/>
      <c r="F52" s="229"/>
      <c r="G52" s="229"/>
    </row>
    <row r="53" spans="2:14">
      <c r="B53" s="229"/>
      <c r="C53" s="229"/>
      <c r="D53" s="229"/>
      <c r="E53" s="229"/>
      <c r="F53" s="229"/>
      <c r="G53" s="229"/>
    </row>
    <row r="54" spans="2:14">
      <c r="B54" s="229"/>
      <c r="C54" s="229"/>
      <c r="D54" s="229"/>
      <c r="E54" s="229"/>
      <c r="F54" s="229"/>
      <c r="G54" s="229"/>
    </row>
    <row r="55" spans="2:14" s="147" customFormat="1">
      <c r="B55" s="229"/>
      <c r="C55" s="229"/>
      <c r="D55" s="229"/>
      <c r="E55" s="229"/>
      <c r="F55" s="229"/>
      <c r="G55" s="229"/>
    </row>
    <row r="56" spans="2:14">
      <c r="B56" s="229"/>
      <c r="C56" s="229"/>
      <c r="D56" s="229"/>
      <c r="E56" s="229"/>
      <c r="F56" s="229"/>
      <c r="G56" s="229"/>
    </row>
    <row r="57" spans="2:14">
      <c r="G57" s="147"/>
    </row>
    <row r="58" spans="2:14">
      <c r="B58" s="229"/>
      <c r="C58" s="229"/>
      <c r="D58" s="229"/>
      <c r="E58" s="229"/>
      <c r="F58" s="229"/>
      <c r="G58" s="229"/>
    </row>
  </sheetData>
  <mergeCells count="48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J13:J14"/>
    <mergeCell ref="D7:E7"/>
    <mergeCell ref="D27:E27"/>
    <mergeCell ref="M41:N41"/>
    <mergeCell ref="E35:G35"/>
    <mergeCell ref="B32:G32"/>
    <mergeCell ref="B31:G31"/>
    <mergeCell ref="B30:G30"/>
    <mergeCell ref="A24:M24"/>
    <mergeCell ref="D26:E26"/>
    <mergeCell ref="D28:E28"/>
    <mergeCell ref="F26:G26"/>
    <mergeCell ref="F27:G27"/>
    <mergeCell ref="F28:G28"/>
    <mergeCell ref="J38:L38"/>
    <mergeCell ref="B38:G38"/>
    <mergeCell ref="K37:L37"/>
    <mergeCell ref="B52:G52"/>
    <mergeCell ref="B53:G53"/>
    <mergeCell ref="B54:G54"/>
    <mergeCell ref="B56:G56"/>
    <mergeCell ref="B58:G58"/>
    <mergeCell ref="B55:G55"/>
    <mergeCell ref="B51:G51"/>
    <mergeCell ref="B46:G46"/>
    <mergeCell ref="B47:G47"/>
    <mergeCell ref="B48:G48"/>
    <mergeCell ref="B49:G49"/>
    <mergeCell ref="B42:G42"/>
    <mergeCell ref="B43:G43"/>
    <mergeCell ref="B44:G44"/>
    <mergeCell ref="B45:G45"/>
    <mergeCell ref="B50:G50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rowBreaks count="1" manualBreakCount="1">
    <brk id="29" max="12" man="1"/>
  </rowBreaks>
  <drawing r:id="rId2"/>
  <legacyDrawing r:id="rId3"/>
  <oleObjects>
    <oleObject progId="Equation.3" shapeId="2049" r:id="rId4"/>
    <oleObject progId="Equation.3" shapeId="2050" r:id="rId5"/>
    <oleObject progId="Equation.3" shapeId="2051" r:id="rId6"/>
    <oleObject progId="Equation.3" shapeId="2052" r:id="rId7"/>
    <oleObject progId="Equation.3" shapeId="2054" r:id="rId8"/>
    <oleObject progId="Equation.3" shapeId="2055" r:id="rId9"/>
    <oleObject progId="Equation.3" shapeId="2057" r:id="rId10"/>
    <oleObject progId="Equation.3" shapeId="2058" r:id="rId11"/>
    <oleObject progId="Equation.3" shapeId="2059" r:id="rId12"/>
    <oleObject progId="Equation.3" shapeId="2060" r:id="rId1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  <vt:lpstr>'Норматив затрат'!Область_печати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2019-04-05T10:13:09Z</cp:lastPrinted>
  <dcterms:created xsi:type="dcterms:W3CDTF">2015-11-17T09:44:49Z</dcterms:created>
  <dcterms:modified xsi:type="dcterms:W3CDTF">2019-04-05T10:16:39Z</dcterms:modified>
</cp:coreProperties>
</file>